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5년 식단\8월\"/>
    </mc:Choice>
  </mc:AlternateContent>
  <xr:revisionPtr revIDLastSave="0" documentId="13_ncr:1_{E7FB9F42-C64C-4565-A6C7-D988ABB3C699}" xr6:coauthVersionLast="36" xr6:coauthVersionMax="36" xr10:uidLastSave="{00000000-0000-0000-0000-000000000000}"/>
  <bookViews>
    <workbookView xWindow="-120" yWindow="-120" windowWidth="29040" windowHeight="15840" tabRatio="966" activeTab="15" xr2:uid="{00000000-000D-0000-FFFF-FFFF00000000}"/>
  </bookViews>
  <sheets>
    <sheet name="생일식단" sheetId="288" r:id="rId1"/>
    <sheet name="1일" sheetId="357" r:id="rId2"/>
    <sheet name="2일" sheetId="313" r:id="rId3"/>
    <sheet name="4일" sheetId="355" r:id="rId4"/>
    <sheet name="5일" sheetId="356" r:id="rId5"/>
    <sheet name="6일" sheetId="334" r:id="rId6"/>
    <sheet name="7일" sheetId="330" r:id="rId7"/>
    <sheet name="8일" sheetId="335" r:id="rId8"/>
    <sheet name="9일" sheetId="318" r:id="rId9"/>
    <sheet name="11일" sheetId="320" r:id="rId10"/>
    <sheet name="12일" sheetId="337" r:id="rId11"/>
    <sheet name="13일" sheetId="322" r:id="rId12"/>
    <sheet name="14일" sheetId="336" r:id="rId13"/>
    <sheet name="16일" sheetId="325" r:id="rId14"/>
    <sheet name="18일" sheetId="329" r:id="rId15"/>
    <sheet name="19일" sheetId="343" r:id="rId16"/>
    <sheet name="20일" sheetId="344" r:id="rId17"/>
    <sheet name="21일" sheetId="342" r:id="rId18"/>
    <sheet name="22일" sheetId="339" r:id="rId19"/>
    <sheet name="23일" sheetId="346" r:id="rId20"/>
    <sheet name="25일" sheetId="290" r:id="rId21"/>
    <sheet name="26일" sheetId="358" r:id="rId22"/>
    <sheet name="27일" sheetId="359" r:id="rId23"/>
    <sheet name="28일" sheetId="360" r:id="rId24"/>
    <sheet name="29일" sheetId="352" r:id="rId25"/>
    <sheet name="30일" sheetId="361" r:id="rId26"/>
  </sheets>
  <definedNames>
    <definedName name="_xlnm.Print_Area" localSheetId="9">'11일'!$A$1:$G$37</definedName>
    <definedName name="_xlnm.Print_Area" localSheetId="10">'12일'!$A$1:$G$42</definedName>
    <definedName name="_xlnm.Print_Area" localSheetId="11">'13일'!$A$1:$G$38</definedName>
    <definedName name="_xlnm.Print_Area" localSheetId="12">'14일'!$A$1:$G$44</definedName>
    <definedName name="_xlnm.Print_Area" localSheetId="13">'16일'!$A$1:$G$41</definedName>
    <definedName name="_xlnm.Print_Area" localSheetId="14">'18일'!$A$1:$G$39</definedName>
    <definedName name="_xlnm.Print_Area" localSheetId="15">'19일'!$A$1:$G$43</definedName>
    <definedName name="_xlnm.Print_Area" localSheetId="1">'1일'!$A$1:$G$43</definedName>
    <definedName name="_xlnm.Print_Area" localSheetId="16">'20일'!$A$1:$G$32</definedName>
    <definedName name="_xlnm.Print_Area" localSheetId="17">'21일'!$A$1:$G$45</definedName>
    <definedName name="_xlnm.Print_Area" localSheetId="18">'22일'!$A$1:$G$36</definedName>
    <definedName name="_xlnm.Print_Area" localSheetId="19">'23일'!$A$1:$G$42</definedName>
    <definedName name="_xlnm.Print_Area" localSheetId="20">'25일'!$A$1:$G$42</definedName>
    <definedName name="_xlnm.Print_Area" localSheetId="21">'26일'!$A$1:$G$39</definedName>
    <definedName name="_xlnm.Print_Area" localSheetId="22">'27일'!$A$1:$G$31</definedName>
    <definedName name="_xlnm.Print_Area" localSheetId="23">'28일'!$A$1:$G$44</definedName>
    <definedName name="_xlnm.Print_Area" localSheetId="24">'29일'!$A$1:$G$43</definedName>
    <definedName name="_xlnm.Print_Area" localSheetId="2">'2일'!$A$1:$G$48</definedName>
    <definedName name="_xlnm.Print_Area" localSheetId="25">'30일'!$A$1:$G$42</definedName>
    <definedName name="_xlnm.Print_Area" localSheetId="3">'4일'!$A$1:$G$39</definedName>
    <definedName name="_xlnm.Print_Area" localSheetId="4">'5일'!$A$1:$G$40</definedName>
    <definedName name="_xlnm.Print_Area" localSheetId="5">'6일'!$A$1:$G$33</definedName>
    <definedName name="_xlnm.Print_Area" localSheetId="6">'7일'!$A$1:$G$38</definedName>
    <definedName name="_xlnm.Print_Area" localSheetId="7">'8일'!$A$1:$G$43</definedName>
    <definedName name="_xlnm.Print_Area" localSheetId="8">'9일'!$A$1:$G$25</definedName>
    <definedName name="_xlnm.Print_Area" localSheetId="0">생일식단!$A$1:$G$43</definedName>
  </definedNames>
  <calcPr calcId="191029"/>
</workbook>
</file>

<file path=xl/calcChain.xml><?xml version="1.0" encoding="utf-8"?>
<calcChain xmlns="http://schemas.openxmlformats.org/spreadsheetml/2006/main">
  <c r="D15" i="352" l="1"/>
  <c r="F15" i="352" s="1"/>
  <c r="D39" i="336"/>
  <c r="F39" i="336"/>
  <c r="D17" i="336"/>
  <c r="F17" i="336" s="1"/>
  <c r="D36" i="361" l="1"/>
  <c r="F36" i="361" s="1"/>
  <c r="D37" i="361"/>
  <c r="F37" i="361" s="1"/>
  <c r="D38" i="361"/>
  <c r="F38" i="361" s="1"/>
  <c r="D39" i="361"/>
  <c r="F39" i="361" s="1"/>
  <c r="D40" i="361"/>
  <c r="F40" i="361"/>
  <c r="D14" i="361"/>
  <c r="F14" i="361"/>
  <c r="D15" i="361"/>
  <c r="F15" i="361"/>
  <c r="D16" i="361"/>
  <c r="F16" i="361"/>
  <c r="D35" i="352"/>
  <c r="F35" i="352" s="1"/>
  <c r="D31" i="360"/>
  <c r="F31" i="360"/>
  <c r="D32" i="360"/>
  <c r="F32" i="360" s="1"/>
  <c r="D11" i="360"/>
  <c r="F11" i="360" s="1"/>
  <c r="D12" i="360"/>
  <c r="F12" i="360" s="1"/>
  <c r="D13" i="360"/>
  <c r="F13" i="360" s="1"/>
  <c r="D13" i="359"/>
  <c r="F13" i="359" s="1"/>
  <c r="D36" i="358"/>
  <c r="F36" i="358" s="1"/>
  <c r="D37" i="358"/>
  <c r="F37" i="358" s="1"/>
  <c r="D28" i="358"/>
  <c r="F28" i="358" s="1"/>
  <c r="D29" i="358"/>
  <c r="F29" i="358"/>
  <c r="D30" i="358"/>
  <c r="F30" i="358" s="1"/>
  <c r="D25" i="290"/>
  <c r="F25" i="290" s="1"/>
  <c r="D26" i="290"/>
  <c r="F26" i="290"/>
  <c r="D27" i="290"/>
  <c r="F27" i="290"/>
  <c r="D28" i="290"/>
  <c r="F28" i="290"/>
  <c r="D26" i="346"/>
  <c r="F26" i="346" s="1"/>
  <c r="D20" i="346"/>
  <c r="F20" i="346" s="1"/>
  <c r="D21" i="346"/>
  <c r="F21" i="346" s="1"/>
  <c r="D22" i="346"/>
  <c r="F22" i="346" s="1"/>
  <c r="D13" i="346"/>
  <c r="F13" i="346" s="1"/>
  <c r="D14" i="346"/>
  <c r="F14" i="346" s="1"/>
  <c r="D30" i="339"/>
  <c r="F30" i="339" s="1"/>
  <c r="D11" i="339"/>
  <c r="F11" i="339"/>
  <c r="D12" i="339"/>
  <c r="F12" i="339" s="1"/>
  <c r="D41" i="342"/>
  <c r="F41" i="342" s="1"/>
  <c r="D42" i="342"/>
  <c r="F42" i="342" s="1"/>
  <c r="D43" i="342"/>
  <c r="F43" i="342"/>
  <c r="D23" i="342"/>
  <c r="F23" i="342" s="1"/>
  <c r="D13" i="342"/>
  <c r="F13" i="342" s="1"/>
  <c r="D14" i="342"/>
  <c r="F14" i="342" s="1"/>
  <c r="D22" i="343"/>
  <c r="F22" i="343" s="1"/>
  <c r="D32" i="325"/>
  <c r="F32" i="325"/>
  <c r="D33" i="325"/>
  <c r="F33" i="325"/>
  <c r="D34" i="325"/>
  <c r="F34" i="325"/>
  <c r="D22" i="325"/>
  <c r="F22" i="325"/>
  <c r="D23" i="325"/>
  <c r="F23" i="325"/>
  <c r="D24" i="325"/>
  <c r="F24" i="325"/>
  <c r="D25" i="325"/>
  <c r="F25" i="325"/>
  <c r="D26" i="325"/>
  <c r="F26" i="325"/>
  <c r="D27" i="325"/>
  <c r="F27" i="325" s="1"/>
  <c r="D25" i="336"/>
  <c r="F25" i="336"/>
  <c r="D26" i="336"/>
  <c r="F26" i="336" s="1"/>
  <c r="D27" i="336"/>
  <c r="F27" i="336"/>
  <c r="D28" i="336"/>
  <c r="F28" i="336"/>
  <c r="D29" i="336"/>
  <c r="F29" i="336"/>
  <c r="D30" i="336"/>
  <c r="F30" i="336" s="1"/>
  <c r="D32" i="322"/>
  <c r="F32" i="322"/>
  <c r="D22" i="322"/>
  <c r="F22" i="322" s="1"/>
  <c r="D23" i="322"/>
  <c r="F23" i="322" s="1"/>
  <c r="D24" i="322"/>
  <c r="F24" i="322"/>
  <c r="D25" i="322"/>
  <c r="F25" i="322" s="1"/>
  <c r="D37" i="337"/>
  <c r="F37" i="337" s="1"/>
  <c r="D38" i="337"/>
  <c r="F38" i="337"/>
  <c r="D39" i="337"/>
  <c r="F39" i="337"/>
  <c r="D40" i="337"/>
  <c r="F40" i="337"/>
  <c r="D18" i="337"/>
  <c r="F18" i="337" s="1"/>
  <c r="D34" i="335" l="1"/>
  <c r="F34" i="335" s="1"/>
  <c r="D35" i="335"/>
  <c r="F35" i="335"/>
  <c r="D36" i="335"/>
  <c r="F36" i="335"/>
  <c r="D37" i="335"/>
  <c r="F37" i="335" s="1"/>
  <c r="D38" i="335"/>
  <c r="F38" i="335" s="1"/>
  <c r="D23" i="335"/>
  <c r="F23" i="335" s="1"/>
  <c r="D24" i="335"/>
  <c r="F24" i="335" s="1"/>
  <c r="D25" i="335"/>
  <c r="F25" i="335" s="1"/>
  <c r="D26" i="335"/>
  <c r="F26" i="335" s="1"/>
  <c r="D27" i="335"/>
  <c r="F27" i="335" s="1"/>
  <c r="D11" i="335"/>
  <c r="F11" i="335" s="1"/>
  <c r="D16" i="330"/>
  <c r="F16" i="330" s="1"/>
  <c r="D17" i="330"/>
  <c r="F17" i="330" s="1"/>
  <c r="D19" i="334"/>
  <c r="F19" i="334" s="1"/>
  <c r="D11" i="355"/>
  <c r="F11" i="355" s="1"/>
  <c r="D12" i="355"/>
  <c r="F12" i="355" s="1"/>
  <c r="D13" i="355"/>
  <c r="F13" i="355" s="1"/>
  <c r="D14" i="355"/>
  <c r="F14" i="355"/>
  <c r="D18" i="288"/>
  <c r="F18" i="288" s="1"/>
  <c r="D19" i="288"/>
  <c r="F19" i="288" s="1"/>
  <c r="D11" i="288"/>
  <c r="F11" i="288" s="1"/>
  <c r="D46" i="313"/>
  <c r="F46" i="313" s="1"/>
  <c r="D35" i="313"/>
  <c r="F35" i="313" s="1"/>
  <c r="D36" i="313"/>
  <c r="F36" i="313" s="1"/>
  <c r="D37" i="313"/>
  <c r="F37" i="313"/>
  <c r="D38" i="313"/>
  <c r="F38" i="313"/>
  <c r="D39" i="313"/>
  <c r="F39" i="313"/>
  <c r="D28" i="313"/>
  <c r="F28" i="313" s="1"/>
  <c r="D29" i="313"/>
  <c r="F29" i="313" s="1"/>
  <c r="D30" i="313"/>
  <c r="F30" i="313"/>
  <c r="D16" i="313"/>
  <c r="F16" i="313" s="1"/>
  <c r="D17" i="313"/>
  <c r="F17" i="313" s="1"/>
  <c r="D18" i="313"/>
  <c r="F18" i="313" s="1"/>
  <c r="D19" i="313"/>
  <c r="F19" i="313" s="1"/>
  <c r="D20" i="313"/>
  <c r="F20" i="313" s="1"/>
  <c r="D21" i="313"/>
  <c r="F21" i="313"/>
  <c r="D29" i="357"/>
  <c r="F29" i="357"/>
  <c r="D30" i="357"/>
  <c r="F30" i="357" s="1"/>
  <c r="D20" i="357"/>
  <c r="F20" i="357" s="1"/>
  <c r="D41" i="361" l="1"/>
  <c r="F41" i="361" s="1"/>
  <c r="D35" i="361"/>
  <c r="F35" i="361" s="1"/>
  <c r="D34" i="361"/>
  <c r="F34" i="361" s="1"/>
  <c r="D33" i="361"/>
  <c r="F33" i="361" s="1"/>
  <c r="D32" i="361"/>
  <c r="F32" i="361" s="1"/>
  <c r="D31" i="361"/>
  <c r="F31" i="361" s="1"/>
  <c r="D30" i="361"/>
  <c r="F30" i="361" s="1"/>
  <c r="D29" i="361"/>
  <c r="F29" i="361" s="1"/>
  <c r="D28" i="361"/>
  <c r="F28" i="361" s="1"/>
  <c r="D27" i="361"/>
  <c r="F27" i="361" s="1"/>
  <c r="D26" i="361"/>
  <c r="F26" i="361" s="1"/>
  <c r="D25" i="361"/>
  <c r="F25" i="361" s="1"/>
  <c r="D24" i="361"/>
  <c r="F24" i="361" s="1"/>
  <c r="D23" i="361"/>
  <c r="F23" i="361" s="1"/>
  <c r="D22" i="361"/>
  <c r="F22" i="361" s="1"/>
  <c r="D21" i="361"/>
  <c r="F21" i="361" s="1"/>
  <c r="D20" i="361"/>
  <c r="F20" i="361" s="1"/>
  <c r="D19" i="361"/>
  <c r="F19" i="361" s="1"/>
  <c r="D18" i="361"/>
  <c r="F18" i="361" s="1"/>
  <c r="D17" i="361"/>
  <c r="F17" i="361" s="1"/>
  <c r="D13" i="361"/>
  <c r="F13" i="361" s="1"/>
  <c r="D12" i="361"/>
  <c r="F12" i="361" s="1"/>
  <c r="D11" i="361"/>
  <c r="F11" i="361" s="1"/>
  <c r="D10" i="361"/>
  <c r="F10" i="361" s="1"/>
  <c r="D38" i="358" l="1"/>
  <c r="F38" i="358" s="1"/>
  <c r="D35" i="358"/>
  <c r="F35" i="358" s="1"/>
  <c r="D41" i="346"/>
  <c r="F41" i="346" s="1"/>
  <c r="D40" i="346"/>
  <c r="F40" i="346" s="1"/>
  <c r="D40" i="325"/>
  <c r="F40" i="325" s="1"/>
  <c r="D39" i="325"/>
  <c r="F39" i="325" s="1"/>
  <c r="D41" i="337"/>
  <c r="F41" i="337" s="1"/>
  <c r="D36" i="337"/>
  <c r="F36" i="337" s="1"/>
  <c r="D47" i="313"/>
  <c r="F47" i="313" s="1"/>
  <c r="D45" i="313"/>
  <c r="F45" i="313" s="1"/>
  <c r="D30" i="288" l="1"/>
  <c r="F30" i="288" s="1"/>
  <c r="D13" i="288"/>
  <c r="F13" i="288" s="1"/>
  <c r="D25" i="288"/>
  <c r="F25" i="288" s="1"/>
  <c r="D33" i="360"/>
  <c r="F33" i="360" s="1"/>
  <c r="D22" i="360"/>
  <c r="F22" i="360" s="1"/>
  <c r="D21" i="359"/>
  <c r="F21" i="359" s="1"/>
  <c r="D22" i="359"/>
  <c r="F22" i="359" s="1"/>
  <c r="D18" i="358"/>
  <c r="F18" i="358" s="1"/>
  <c r="D11" i="358"/>
  <c r="F11" i="358" s="1"/>
  <c r="D12" i="358"/>
  <c r="F12" i="358" s="1"/>
  <c r="D31" i="346"/>
  <c r="F31" i="346" s="1"/>
  <c r="D32" i="346"/>
  <c r="F32" i="346" s="1"/>
  <c r="D33" i="346"/>
  <c r="F33" i="346" s="1"/>
  <c r="D34" i="346"/>
  <c r="F34" i="346" s="1"/>
  <c r="D35" i="346"/>
  <c r="F35" i="346"/>
  <c r="D12" i="346" l="1"/>
  <c r="F12" i="346" s="1"/>
  <c r="D35" i="342"/>
  <c r="F35" i="342" s="1"/>
  <c r="D36" i="342"/>
  <c r="F36" i="342" s="1"/>
  <c r="D37" i="342"/>
  <c r="F37" i="342" s="1"/>
  <c r="D30" i="342"/>
  <c r="F30" i="342" s="1"/>
  <c r="D31" i="342"/>
  <c r="F31" i="342" s="1"/>
  <c r="D32" i="342"/>
  <c r="F32" i="342" s="1"/>
  <c r="D19" i="342"/>
  <c r="F19" i="342" s="1"/>
  <c r="D30" i="344"/>
  <c r="D37" i="343"/>
  <c r="F37" i="343" s="1"/>
  <c r="D38" i="343"/>
  <c r="F38" i="343" s="1"/>
  <c r="D13" i="343"/>
  <c r="F13" i="343" s="1"/>
  <c r="D14" i="343"/>
  <c r="F14" i="343" s="1"/>
  <c r="D27" i="329"/>
  <c r="F27" i="329" s="1"/>
  <c r="D28" i="329"/>
  <c r="F28" i="329" s="1"/>
  <c r="D18" i="329"/>
  <c r="F18" i="329" s="1"/>
  <c r="D19" i="329"/>
  <c r="F19" i="329" s="1"/>
  <c r="D20" i="329"/>
  <c r="F20" i="329" s="1"/>
  <c r="D13" i="329"/>
  <c r="F13" i="329" s="1"/>
  <c r="D29" i="325"/>
  <c r="F29" i="325" s="1"/>
  <c r="D30" i="325"/>
  <c r="F30" i="325" s="1"/>
  <c r="D31" i="325"/>
  <c r="F31" i="325" s="1"/>
  <c r="D35" i="325"/>
  <c r="F35" i="325" s="1"/>
  <c r="D36" i="325"/>
  <c r="F36" i="325" s="1"/>
  <c r="D37" i="325"/>
  <c r="F37" i="325"/>
  <c r="D16" i="325"/>
  <c r="F16" i="325" s="1"/>
  <c r="D17" i="325"/>
  <c r="F17" i="325" s="1"/>
  <c r="D18" i="325"/>
  <c r="F18" i="325" s="1"/>
  <c r="D19" i="325"/>
  <c r="F19" i="325"/>
  <c r="D36" i="336"/>
  <c r="F36" i="336" s="1"/>
  <c r="D16" i="322"/>
  <c r="F16" i="322" s="1"/>
  <c r="D17" i="322"/>
  <c r="F17" i="322" s="1"/>
  <c r="D18" i="322"/>
  <c r="F18" i="322" s="1"/>
  <c r="D19" i="322"/>
  <c r="F19" i="322" s="1"/>
  <c r="D31" i="337" l="1"/>
  <c r="F31" i="337" s="1"/>
  <c r="D32" i="337"/>
  <c r="F32" i="337" s="1"/>
  <c r="D19" i="337"/>
  <c r="F19" i="337" s="1"/>
  <c r="D32" i="320" l="1"/>
  <c r="F32" i="320" s="1"/>
  <c r="D14" i="318"/>
  <c r="F14" i="318" s="1"/>
  <c r="D17" i="335"/>
  <c r="F17" i="335" s="1"/>
  <c r="D18" i="335"/>
  <c r="F18" i="335" s="1"/>
  <c r="D19" i="335"/>
  <c r="F19" i="335" s="1"/>
  <c r="D20" i="335"/>
  <c r="F20" i="335" s="1"/>
  <c r="D21" i="335"/>
  <c r="F21" i="335" s="1"/>
  <c r="D26" i="334"/>
  <c r="F26" i="334" s="1"/>
  <c r="D27" i="334"/>
  <c r="F27" i="334" s="1"/>
  <c r="D28" i="334"/>
  <c r="F28" i="334" s="1"/>
  <c r="D29" i="334"/>
  <c r="F29" i="334" s="1"/>
  <c r="D14" i="334"/>
  <c r="F14" i="334" s="1"/>
  <c r="D12" i="334"/>
  <c r="F12" i="334" s="1"/>
  <c r="D13" i="334"/>
  <c r="F13" i="334" s="1"/>
  <c r="D28" i="355" l="1"/>
  <c r="F28" i="355" s="1"/>
  <c r="D29" i="355"/>
  <c r="F29" i="355" s="1"/>
  <c r="D30" i="355"/>
  <c r="F30" i="355" s="1"/>
  <c r="D20" i="355"/>
  <c r="F20" i="355" s="1"/>
  <c r="D23" i="313"/>
  <c r="F23" i="313" s="1"/>
  <c r="D24" i="313"/>
  <c r="F24" i="313" s="1"/>
  <c r="D28" i="352"/>
  <c r="F28" i="352" s="1"/>
  <c r="D29" i="352"/>
  <c r="F29" i="352" s="1"/>
  <c r="D30" i="352"/>
  <c r="F30" i="352" s="1"/>
  <c r="D31" i="352"/>
  <c r="F31" i="352" s="1"/>
  <c r="D20" i="352"/>
  <c r="F20" i="352" s="1"/>
  <c r="D17" i="352"/>
  <c r="F17" i="352" s="1"/>
  <c r="D14" i="352"/>
  <c r="F14" i="352" s="1"/>
  <c r="D12" i="357"/>
  <c r="F12" i="357" s="1"/>
  <c r="D43" i="360" l="1"/>
  <c r="F43" i="360" s="1"/>
  <c r="D42" i="360"/>
  <c r="F42" i="360" s="1"/>
  <c r="D41" i="360"/>
  <c r="F41" i="360" s="1"/>
  <c r="D40" i="360"/>
  <c r="F40" i="360" s="1"/>
  <c r="D39" i="360"/>
  <c r="F39" i="360" s="1"/>
  <c r="D38" i="360"/>
  <c r="F38" i="360" s="1"/>
  <c r="D37" i="360"/>
  <c r="F37" i="360" s="1"/>
  <c r="D36" i="360"/>
  <c r="F36" i="360" s="1"/>
  <c r="D35" i="360"/>
  <c r="F35" i="360" s="1"/>
  <c r="D34" i="360"/>
  <c r="F34" i="360" s="1"/>
  <c r="D30" i="360"/>
  <c r="F30" i="360" s="1"/>
  <c r="D29" i="360"/>
  <c r="F29" i="360" s="1"/>
  <c r="D28" i="360"/>
  <c r="F28" i="360" s="1"/>
  <c r="D27" i="360"/>
  <c r="F27" i="360" s="1"/>
  <c r="D26" i="360"/>
  <c r="F26" i="360" s="1"/>
  <c r="D25" i="360"/>
  <c r="F25" i="360" s="1"/>
  <c r="D24" i="360"/>
  <c r="F24" i="360" s="1"/>
  <c r="D23" i="360"/>
  <c r="F23" i="360" s="1"/>
  <c r="D21" i="360"/>
  <c r="F21" i="360" s="1"/>
  <c r="D20" i="360"/>
  <c r="F20" i="360" s="1"/>
  <c r="D19" i="360"/>
  <c r="F19" i="360" s="1"/>
  <c r="D18" i="360"/>
  <c r="F18" i="360" s="1"/>
  <c r="D17" i="360"/>
  <c r="F17" i="360" s="1"/>
  <c r="D16" i="360"/>
  <c r="F16" i="360" s="1"/>
  <c r="D15" i="360"/>
  <c r="F15" i="360" s="1"/>
  <c r="D14" i="360"/>
  <c r="F14" i="360" s="1"/>
  <c r="D10" i="360"/>
  <c r="F10" i="360" s="1"/>
  <c r="D30" i="359"/>
  <c r="F30" i="359" s="1"/>
  <c r="D29" i="359"/>
  <c r="F29" i="359" s="1"/>
  <c r="D28" i="359"/>
  <c r="F28" i="359" s="1"/>
  <c r="D27" i="359"/>
  <c r="F27" i="359" s="1"/>
  <c r="D26" i="359"/>
  <c r="F26" i="359" s="1"/>
  <c r="D25" i="359"/>
  <c r="F25" i="359" s="1"/>
  <c r="D24" i="359"/>
  <c r="F24" i="359" s="1"/>
  <c r="D23" i="359"/>
  <c r="F23" i="359" s="1"/>
  <c r="D20" i="359"/>
  <c r="F20" i="359" s="1"/>
  <c r="D19" i="359"/>
  <c r="F19" i="359" s="1"/>
  <c r="D18" i="359"/>
  <c r="F18" i="359" s="1"/>
  <c r="D17" i="359"/>
  <c r="F17" i="359" s="1"/>
  <c r="D16" i="359"/>
  <c r="F16" i="359" s="1"/>
  <c r="D15" i="359"/>
  <c r="F15" i="359" s="1"/>
  <c r="D14" i="359"/>
  <c r="F14" i="359" s="1"/>
  <c r="D12" i="359"/>
  <c r="F12" i="359" s="1"/>
  <c r="D11" i="359"/>
  <c r="F11" i="359" s="1"/>
  <c r="D10" i="359"/>
  <c r="F10" i="359" s="1"/>
  <c r="D34" i="358"/>
  <c r="F34" i="358" s="1"/>
  <c r="D33" i="358"/>
  <c r="F33" i="358" s="1"/>
  <c r="D32" i="358"/>
  <c r="F32" i="358" s="1"/>
  <c r="D31" i="358"/>
  <c r="F31" i="358" s="1"/>
  <c r="D27" i="358"/>
  <c r="F27" i="358" s="1"/>
  <c r="D26" i="358"/>
  <c r="F26" i="358" s="1"/>
  <c r="D25" i="358"/>
  <c r="F25" i="358" s="1"/>
  <c r="D24" i="358"/>
  <c r="F24" i="358" s="1"/>
  <c r="D23" i="358"/>
  <c r="F23" i="358" s="1"/>
  <c r="D22" i="358"/>
  <c r="F22" i="358" s="1"/>
  <c r="D21" i="358"/>
  <c r="F21" i="358" s="1"/>
  <c r="D20" i="358"/>
  <c r="F20" i="358" s="1"/>
  <c r="D19" i="358"/>
  <c r="F19" i="358" s="1"/>
  <c r="D17" i="358"/>
  <c r="F17" i="358" s="1"/>
  <c r="D16" i="358"/>
  <c r="F16" i="358" s="1"/>
  <c r="D15" i="358"/>
  <c r="F15" i="358" s="1"/>
  <c r="D14" i="358"/>
  <c r="F14" i="358" s="1"/>
  <c r="D13" i="358"/>
  <c r="F13" i="358" s="1"/>
  <c r="D10" i="358"/>
  <c r="F10" i="358" s="1"/>
  <c r="D42" i="357"/>
  <c r="F42" i="357" s="1"/>
  <c r="D41" i="357"/>
  <c r="F41" i="357" s="1"/>
  <c r="D40" i="357"/>
  <c r="F40" i="357" s="1"/>
  <c r="D39" i="357"/>
  <c r="F39" i="357" s="1"/>
  <c r="D38" i="357"/>
  <c r="F38" i="357" s="1"/>
  <c r="D37" i="357"/>
  <c r="F37" i="357" s="1"/>
  <c r="D36" i="357"/>
  <c r="F36" i="357" s="1"/>
  <c r="D35" i="357"/>
  <c r="F35" i="357" s="1"/>
  <c r="D34" i="357"/>
  <c r="F34" i="357" s="1"/>
  <c r="D33" i="357"/>
  <c r="F33" i="357" s="1"/>
  <c r="D32" i="357"/>
  <c r="F32" i="357" s="1"/>
  <c r="D31" i="357"/>
  <c r="F31" i="357" s="1"/>
  <c r="D28" i="357"/>
  <c r="F28" i="357" s="1"/>
  <c r="D27" i="357"/>
  <c r="F27" i="357" s="1"/>
  <c r="D26" i="357"/>
  <c r="F26" i="357" s="1"/>
  <c r="D25" i="357"/>
  <c r="F25" i="357" s="1"/>
  <c r="D24" i="357"/>
  <c r="F24" i="357" s="1"/>
  <c r="D23" i="357"/>
  <c r="F23" i="357" s="1"/>
  <c r="D22" i="357"/>
  <c r="F22" i="357" s="1"/>
  <c r="D21" i="357"/>
  <c r="F21" i="357" s="1"/>
  <c r="D19" i="357"/>
  <c r="F19" i="357" s="1"/>
  <c r="D18" i="357"/>
  <c r="F18" i="357" s="1"/>
  <c r="D17" i="357"/>
  <c r="F17" i="357" s="1"/>
  <c r="D16" i="357"/>
  <c r="F16" i="357" s="1"/>
  <c r="D15" i="357"/>
  <c r="F15" i="357" s="1"/>
  <c r="D14" i="357"/>
  <c r="F14" i="357" s="1"/>
  <c r="D13" i="357"/>
  <c r="F13" i="357" s="1"/>
  <c r="D11" i="357"/>
  <c r="F11" i="357" s="1"/>
  <c r="D10" i="357"/>
  <c r="F10" i="357" s="1"/>
  <c r="D11" i="290" l="1"/>
  <c r="F11" i="290" s="1"/>
  <c r="D12" i="290"/>
  <c r="F12" i="290" s="1"/>
  <c r="D13" i="290"/>
  <c r="F13" i="290" s="1"/>
  <c r="D41" i="290"/>
  <c r="F41" i="290" s="1"/>
  <c r="D40" i="290"/>
  <c r="F40" i="290" s="1"/>
  <c r="D13" i="339"/>
  <c r="F13" i="339" s="1"/>
  <c r="D14" i="339"/>
  <c r="F14" i="339" s="1"/>
  <c r="D15" i="339"/>
  <c r="F15" i="339" s="1"/>
  <c r="D35" i="339"/>
  <c r="F35" i="339" s="1"/>
  <c r="D34" i="339"/>
  <c r="F34" i="339" s="1"/>
  <c r="D11" i="344"/>
  <c r="F11" i="344" s="1"/>
  <c r="D12" i="344"/>
  <c r="F12" i="344" s="1"/>
  <c r="D13" i="344"/>
  <c r="F13" i="344" s="1"/>
  <c r="D31" i="344"/>
  <c r="F31" i="344" s="1"/>
  <c r="F30" i="344"/>
  <c r="D11" i="329"/>
  <c r="F11" i="329" s="1"/>
  <c r="D12" i="329"/>
  <c r="F12" i="329" s="1"/>
  <c r="D14" i="329"/>
  <c r="F14" i="329" s="1"/>
  <c r="D15" i="329"/>
  <c r="F15" i="329"/>
  <c r="D38" i="329"/>
  <c r="F38" i="329" s="1"/>
  <c r="D37" i="329"/>
  <c r="F37" i="329" s="1"/>
  <c r="D11" i="322"/>
  <c r="F11" i="322" s="1"/>
  <c r="D12" i="322"/>
  <c r="F12" i="322" s="1"/>
  <c r="D13" i="322"/>
  <c r="F13" i="322" s="1"/>
  <c r="D37" i="322"/>
  <c r="F37" i="322" s="1"/>
  <c r="D36" i="322"/>
  <c r="F36" i="322" s="1"/>
  <c r="D11" i="320"/>
  <c r="F11" i="320" s="1"/>
  <c r="D12" i="320"/>
  <c r="F12" i="320" s="1"/>
  <c r="D36" i="320"/>
  <c r="F36" i="320" s="1"/>
  <c r="D35" i="320"/>
  <c r="F35" i="320" s="1"/>
  <c r="D12" i="335"/>
  <c r="F12" i="335" s="1"/>
  <c r="D13" i="335"/>
  <c r="F13" i="335" s="1"/>
  <c r="D43" i="335"/>
  <c r="F43" i="335" s="1"/>
  <c r="D42" i="335"/>
  <c r="F42" i="335" s="1"/>
  <c r="D11" i="334"/>
  <c r="F11" i="334" s="1"/>
  <c r="D32" i="334"/>
  <c r="F32" i="334" s="1"/>
  <c r="D31" i="334"/>
  <c r="F31" i="334" s="1"/>
  <c r="D15" i="355"/>
  <c r="F15" i="355" s="1"/>
  <c r="D38" i="355"/>
  <c r="F38" i="355" s="1"/>
  <c r="D37" i="355"/>
  <c r="F37" i="355" s="1"/>
  <c r="D11" i="352"/>
  <c r="F11" i="352" s="1"/>
  <c r="D12" i="352"/>
  <c r="F12" i="352" s="1"/>
  <c r="D13" i="352"/>
  <c r="F13" i="352" s="1"/>
  <c r="D16" i="352"/>
  <c r="F16" i="352" s="1"/>
  <c r="D42" i="352"/>
  <c r="F42" i="352" s="1"/>
  <c r="D41" i="352"/>
  <c r="F41" i="352" s="1"/>
  <c r="D11" i="342"/>
  <c r="F11" i="342" s="1"/>
  <c r="D24" i="290" l="1"/>
  <c r="F24" i="290" s="1"/>
  <c r="D29" i="290"/>
  <c r="F29" i="290" s="1"/>
  <c r="D16" i="290"/>
  <c r="F16" i="290" s="1"/>
  <c r="D17" i="290"/>
  <c r="F17" i="290" s="1"/>
  <c r="D10" i="290"/>
  <c r="F10" i="290" s="1"/>
  <c r="D30" i="346"/>
  <c r="F30" i="346" s="1"/>
  <c r="D36" i="346"/>
  <c r="F36" i="346" s="1"/>
  <c r="D37" i="346"/>
  <c r="F37" i="346" s="1"/>
  <c r="D25" i="339"/>
  <c r="F25" i="339" s="1"/>
  <c r="D26" i="339"/>
  <c r="F26" i="339" s="1"/>
  <c r="D19" i="339"/>
  <c r="F19" i="339" s="1"/>
  <c r="D20" i="339"/>
  <c r="F20" i="339" s="1"/>
  <c r="D21" i="339"/>
  <c r="F21" i="339" s="1"/>
  <c r="D22" i="339"/>
  <c r="F22" i="339" s="1"/>
  <c r="D23" i="339"/>
  <c r="F23" i="339"/>
  <c r="D10" i="339"/>
  <c r="F10" i="339" s="1"/>
  <c r="D20" i="342"/>
  <c r="F20" i="342" s="1"/>
  <c r="D10" i="344"/>
  <c r="F10" i="344" s="1"/>
  <c r="D21" i="343"/>
  <c r="F21" i="343" s="1"/>
  <c r="D11" i="343"/>
  <c r="F11" i="343" s="1"/>
  <c r="D12" i="343"/>
  <c r="F12" i="343" s="1"/>
  <c r="D15" i="343"/>
  <c r="F15" i="343" s="1"/>
  <c r="D33" i="329"/>
  <c r="F33" i="329" s="1"/>
  <c r="D34" i="329"/>
  <c r="F34" i="329" s="1"/>
  <c r="D25" i="329"/>
  <c r="F25" i="329" s="1"/>
  <c r="D26" i="329"/>
  <c r="F26" i="329" s="1"/>
  <c r="D10" i="329"/>
  <c r="F10" i="329" s="1"/>
  <c r="D24" i="336"/>
  <c r="F24" i="336" s="1"/>
  <c r="D31" i="336"/>
  <c r="F31" i="336" s="1"/>
  <c r="D32" i="336"/>
  <c r="F32" i="336" s="1"/>
  <c r="D33" i="336"/>
  <c r="F33" i="336" s="1"/>
  <c r="D12" i="336"/>
  <c r="F12" i="336" s="1"/>
  <c r="D33" i="322"/>
  <c r="F33" i="322" s="1"/>
  <c r="D14" i="322"/>
  <c r="F14" i="322" s="1"/>
  <c r="D10" i="322"/>
  <c r="F10" i="322" s="1"/>
  <c r="D24" i="337"/>
  <c r="F24" i="337" s="1"/>
  <c r="D25" i="337"/>
  <c r="F25" i="337" s="1"/>
  <c r="D26" i="337"/>
  <c r="F26" i="337" s="1"/>
  <c r="D27" i="337"/>
  <c r="F27" i="337" s="1"/>
  <c r="D28" i="337"/>
  <c r="F28" i="337" s="1"/>
  <c r="D17" i="337"/>
  <c r="F17" i="337" s="1"/>
  <c r="D11" i="337"/>
  <c r="F11" i="337" s="1"/>
  <c r="D12" i="337"/>
  <c r="F12" i="337" s="1"/>
  <c r="D30" i="320"/>
  <c r="F30" i="320" s="1"/>
  <c r="D10" i="320"/>
  <c r="F10" i="320" s="1"/>
  <c r="D21" i="318" l="1"/>
  <c r="F21" i="318" s="1"/>
  <c r="D13" i="318"/>
  <c r="F13" i="318" s="1"/>
  <c r="D10" i="335"/>
  <c r="F10" i="335" s="1"/>
  <c r="D23" i="330"/>
  <c r="F23" i="330" s="1"/>
  <c r="D24" i="330"/>
  <c r="F24" i="330" s="1"/>
  <c r="D25" i="330"/>
  <c r="F25" i="330" s="1"/>
  <c r="D26" i="330"/>
  <c r="F26" i="330" s="1"/>
  <c r="D27" i="330"/>
  <c r="F27" i="330" s="1"/>
  <c r="D20" i="334"/>
  <c r="F20" i="334" s="1"/>
  <c r="D10" i="334"/>
  <c r="F10" i="334" s="1"/>
  <c r="D32" i="356"/>
  <c r="F32" i="356" s="1"/>
  <c r="D33" i="356"/>
  <c r="F33" i="356" s="1"/>
  <c r="D34" i="356"/>
  <c r="F34" i="356" s="1"/>
  <c r="D21" i="356"/>
  <c r="F21" i="356" s="1"/>
  <c r="D22" i="356"/>
  <c r="F22" i="356" s="1"/>
  <c r="D23" i="356"/>
  <c r="F23" i="356" s="1"/>
  <c r="D24" i="356"/>
  <c r="F24" i="356" s="1"/>
  <c r="D25" i="356"/>
  <c r="F25" i="356" s="1"/>
  <c r="D26" i="356"/>
  <c r="F26" i="356" s="1"/>
  <c r="D27" i="356"/>
  <c r="F27" i="356" s="1"/>
  <c r="D16" i="356"/>
  <c r="F16" i="356" s="1"/>
  <c r="D17" i="356"/>
  <c r="F17" i="356" s="1"/>
  <c r="D18" i="356"/>
  <c r="F18" i="356" s="1"/>
  <c r="D34" i="355"/>
  <c r="F34" i="355" s="1"/>
  <c r="D10" i="355"/>
  <c r="F10" i="355" s="1"/>
  <c r="D36" i="288"/>
  <c r="F36" i="288" s="1"/>
  <c r="D42" i="313"/>
  <c r="F42" i="313" s="1"/>
  <c r="D43" i="313"/>
  <c r="F43" i="313" s="1"/>
  <c r="D11" i="313"/>
  <c r="F11" i="313" s="1"/>
  <c r="D12" i="313"/>
  <c r="F12" i="313" s="1"/>
  <c r="D36" i="352"/>
  <c r="F36" i="352" s="1"/>
  <c r="D37" i="352"/>
  <c r="F37" i="352" s="1"/>
  <c r="D38" i="352"/>
  <c r="F38" i="352" s="1"/>
  <c r="D10" i="352"/>
  <c r="F10" i="352" s="1"/>
  <c r="D39" i="356" l="1"/>
  <c r="F39" i="356" s="1"/>
  <c r="D38" i="356"/>
  <c r="F38" i="356" s="1"/>
  <c r="D37" i="356"/>
  <c r="F37" i="356" s="1"/>
  <c r="D36" i="356"/>
  <c r="F36" i="356" s="1"/>
  <c r="D35" i="356"/>
  <c r="F35" i="356" s="1"/>
  <c r="D31" i="356"/>
  <c r="F31" i="356" s="1"/>
  <c r="D30" i="356"/>
  <c r="F30" i="356" s="1"/>
  <c r="D29" i="356"/>
  <c r="F29" i="356" s="1"/>
  <c r="D28" i="356"/>
  <c r="F28" i="356" s="1"/>
  <c r="D20" i="356"/>
  <c r="F20" i="356" s="1"/>
  <c r="D19" i="356"/>
  <c r="F19" i="356" s="1"/>
  <c r="D15" i="356"/>
  <c r="F15" i="356" s="1"/>
  <c r="D14" i="356"/>
  <c r="F14" i="356" s="1"/>
  <c r="D13" i="356"/>
  <c r="F13" i="356" s="1"/>
  <c r="D12" i="356"/>
  <c r="F12" i="356" s="1"/>
  <c r="D11" i="356"/>
  <c r="F11" i="356" s="1"/>
  <c r="D10" i="356"/>
  <c r="F10" i="356" s="1"/>
  <c r="D36" i="355"/>
  <c r="F36" i="355" s="1"/>
  <c r="D35" i="355"/>
  <c r="F35" i="355" s="1"/>
  <c r="D33" i="355"/>
  <c r="F33" i="355" s="1"/>
  <c r="D32" i="355"/>
  <c r="F32" i="355" s="1"/>
  <c r="D31" i="355"/>
  <c r="F31" i="355" s="1"/>
  <c r="D27" i="355"/>
  <c r="F27" i="355" s="1"/>
  <c r="D26" i="355"/>
  <c r="F26" i="355" s="1"/>
  <c r="D25" i="355"/>
  <c r="F25" i="355" s="1"/>
  <c r="D24" i="355"/>
  <c r="F24" i="355" s="1"/>
  <c r="D23" i="355"/>
  <c r="F23" i="355" s="1"/>
  <c r="D22" i="355"/>
  <c r="F22" i="355" s="1"/>
  <c r="D21" i="355"/>
  <c r="F21" i="355" s="1"/>
  <c r="D19" i="355"/>
  <c r="F19" i="355" s="1"/>
  <c r="D18" i="355"/>
  <c r="F18" i="355" s="1"/>
  <c r="D17" i="355"/>
  <c r="F17" i="355" s="1"/>
  <c r="D16" i="355"/>
  <c r="F16" i="355" s="1"/>
  <c r="D40" i="352"/>
  <c r="F40" i="352" s="1"/>
  <c r="D39" i="352"/>
  <c r="F39" i="352" s="1"/>
  <c r="D34" i="352"/>
  <c r="F34" i="352" s="1"/>
  <c r="D33" i="352"/>
  <c r="F33" i="352" s="1"/>
  <c r="D32" i="352"/>
  <c r="F32" i="352" s="1"/>
  <c r="D27" i="352"/>
  <c r="F27" i="352" s="1"/>
  <c r="D26" i="352"/>
  <c r="F26" i="352" s="1"/>
  <c r="D25" i="352"/>
  <c r="F25" i="352" s="1"/>
  <c r="D24" i="352"/>
  <c r="F24" i="352" s="1"/>
  <c r="D23" i="352"/>
  <c r="F23" i="352" s="1"/>
  <c r="D22" i="352"/>
  <c r="F22" i="352" s="1"/>
  <c r="D21" i="352"/>
  <c r="F21" i="352" s="1"/>
  <c r="D19" i="352"/>
  <c r="F19" i="352" s="1"/>
  <c r="D18" i="352"/>
  <c r="F18" i="352" s="1"/>
  <c r="D27" i="346" l="1"/>
  <c r="F27" i="346" s="1"/>
  <c r="D25" i="346" l="1"/>
  <c r="F25" i="346" s="1"/>
  <c r="D31" i="339"/>
  <c r="F31" i="339" s="1"/>
  <c r="D32" i="339"/>
  <c r="F32" i="339" s="1"/>
  <c r="D18" i="342"/>
  <c r="F18" i="342" s="1"/>
  <c r="D27" i="344"/>
  <c r="F27" i="344" s="1"/>
  <c r="D41" i="343"/>
  <c r="F41" i="343" s="1"/>
  <c r="D36" i="343"/>
  <c r="F36" i="343" s="1"/>
  <c r="D39" i="343"/>
  <c r="F39" i="343" s="1"/>
  <c r="D28" i="343"/>
  <c r="F28" i="343" s="1"/>
  <c r="D29" i="343"/>
  <c r="F29" i="343" s="1"/>
  <c r="D30" i="343"/>
  <c r="F30" i="343" s="1"/>
  <c r="D31" i="343"/>
  <c r="F31" i="343" s="1"/>
  <c r="D32" i="343"/>
  <c r="F32" i="343" s="1"/>
  <c r="D35" i="329"/>
  <c r="F35" i="329" s="1"/>
  <c r="D14" i="325"/>
  <c r="F14" i="325" s="1"/>
  <c r="D15" i="325"/>
  <c r="F15" i="325" s="1"/>
  <c r="D38" i="336"/>
  <c r="F38" i="336" s="1"/>
  <c r="D40" i="336"/>
  <c r="F40" i="336" s="1"/>
  <c r="D15" i="336"/>
  <c r="F15" i="336" s="1"/>
  <c r="D16" i="336"/>
  <c r="F16" i="336" s="1"/>
  <c r="D18" i="336"/>
  <c r="F18" i="336" s="1"/>
  <c r="D19" i="336"/>
  <c r="F19" i="336" s="1"/>
  <c r="D20" i="336"/>
  <c r="F20" i="336" s="1"/>
  <c r="D19" i="318"/>
  <c r="F19" i="318" s="1"/>
  <c r="D31" i="335"/>
  <c r="F31" i="335" s="1"/>
  <c r="D32" i="335"/>
  <c r="F32" i="335" s="1"/>
  <c r="D28" i="330"/>
  <c r="F28" i="330" s="1"/>
  <c r="D29" i="330"/>
  <c r="F29" i="330" s="1"/>
  <c r="D30" i="330"/>
  <c r="F30" i="330" s="1"/>
  <c r="D31" i="330"/>
  <c r="F31" i="330" s="1"/>
  <c r="D31" i="313"/>
  <c r="F31" i="313" s="1"/>
  <c r="D15" i="334" l="1"/>
  <c r="F15" i="334" s="1"/>
  <c r="D22" i="344"/>
  <c r="F22" i="344" s="1"/>
  <c r="D35" i="290"/>
  <c r="F35" i="290" s="1"/>
  <c r="D36" i="290"/>
  <c r="F36" i="290" s="1"/>
  <c r="D37" i="290"/>
  <c r="F37" i="290" s="1"/>
  <c r="D32" i="290"/>
  <c r="F32" i="290" s="1"/>
  <c r="D19" i="290"/>
  <c r="F19" i="290" s="1"/>
  <c r="D29" i="346"/>
  <c r="F29" i="346" s="1"/>
  <c r="D38" i="346"/>
  <c r="F38" i="346" s="1"/>
  <c r="D16" i="346"/>
  <c r="F16" i="346" s="1"/>
  <c r="D11" i="346"/>
  <c r="F11" i="346" s="1"/>
  <c r="D15" i="346"/>
  <c r="F15" i="346" s="1"/>
  <c r="D21" i="342"/>
  <c r="F21" i="342" s="1"/>
  <c r="D15" i="342"/>
  <c r="F15" i="342" s="1"/>
  <c r="D16" i="342"/>
  <c r="F16" i="342" s="1"/>
  <c r="D24" i="344"/>
  <c r="F24" i="344" s="1"/>
  <c r="D25" i="344"/>
  <c r="F25" i="344" s="1"/>
  <c r="D26" i="344"/>
  <c r="F26" i="344" s="1"/>
  <c r="D17" i="344"/>
  <c r="F17" i="344" s="1"/>
  <c r="D18" i="344"/>
  <c r="F18" i="344" s="1"/>
  <c r="D12" i="325" l="1"/>
  <c r="F12" i="325" s="1"/>
  <c r="D28" i="322"/>
  <c r="F28" i="322" s="1"/>
  <c r="D29" i="322"/>
  <c r="F29" i="322" s="1"/>
  <c r="D30" i="322"/>
  <c r="F30" i="322" s="1"/>
  <c r="D31" i="322"/>
  <c r="F31" i="322" s="1"/>
  <c r="D21" i="322"/>
  <c r="F21" i="322" s="1"/>
  <c r="D26" i="322"/>
  <c r="F26" i="322" s="1"/>
  <c r="D15" i="322"/>
  <c r="F15" i="322" s="1"/>
  <c r="D31" i="320"/>
  <c r="F31" i="320" s="1"/>
  <c r="D15" i="320"/>
  <c r="F15" i="320" s="1"/>
  <c r="D16" i="320"/>
  <c r="F16" i="320" s="1"/>
  <c r="D11" i="318"/>
  <c r="F11" i="318" s="1"/>
  <c r="D12" i="318"/>
  <c r="F12" i="318" s="1"/>
  <c r="D19" i="330"/>
  <c r="F19" i="330" s="1"/>
  <c r="D20" i="330"/>
  <c r="F20" i="330" s="1"/>
  <c r="D21" i="330"/>
  <c r="F21" i="330" s="1"/>
  <c r="D27" i="288"/>
  <c r="F27" i="288" s="1"/>
  <c r="D28" i="288"/>
  <c r="F28" i="288" s="1"/>
  <c r="D29" i="288"/>
  <c r="F29" i="288" s="1"/>
  <c r="D31" i="288"/>
  <c r="F31" i="288" s="1"/>
  <c r="D32" i="288"/>
  <c r="F32" i="288" s="1"/>
  <c r="D14" i="288"/>
  <c r="F14" i="288" s="1"/>
  <c r="D28" i="342" l="1"/>
  <c r="F28" i="342" s="1"/>
  <c r="D29" i="342"/>
  <c r="F29" i="342" s="1"/>
  <c r="D24" i="343" l="1"/>
  <c r="F24" i="343" s="1"/>
  <c r="D25" i="343"/>
  <c r="F25" i="343" s="1"/>
  <c r="D26" i="343"/>
  <c r="F26" i="343" s="1"/>
  <c r="D17" i="343"/>
  <c r="F17" i="343" s="1"/>
  <c r="D28" i="325"/>
  <c r="F28" i="325" s="1"/>
  <c r="D33" i="320"/>
  <c r="F33" i="320" s="1"/>
  <c r="D40" i="313"/>
  <c r="F40" i="313" s="1"/>
  <c r="D39" i="346" l="1"/>
  <c r="F39" i="346" s="1"/>
  <c r="D28" i="346"/>
  <c r="F28" i="346" s="1"/>
  <c r="D24" i="346"/>
  <c r="F24" i="346" s="1"/>
  <c r="D23" i="346"/>
  <c r="F23" i="346" s="1"/>
  <c r="D19" i="346"/>
  <c r="F19" i="346" s="1"/>
  <c r="D18" i="346"/>
  <c r="F18" i="346" s="1"/>
  <c r="D17" i="346"/>
  <c r="F17" i="346" s="1"/>
  <c r="D10" i="346"/>
  <c r="F10" i="346" s="1"/>
  <c r="D33" i="339" l="1"/>
  <c r="F33" i="339" s="1"/>
  <c r="D38" i="342"/>
  <c r="F38" i="342" s="1"/>
  <c r="D35" i="343"/>
  <c r="F35" i="343" s="1"/>
  <c r="D31" i="329"/>
  <c r="F31" i="329" s="1"/>
  <c r="D32" i="329"/>
  <c r="F32" i="329" s="1"/>
  <c r="D29" i="329"/>
  <c r="F29" i="329" s="1"/>
  <c r="D11" i="325"/>
  <c r="F11" i="325" s="1"/>
  <c r="D35" i="336"/>
  <c r="F35" i="336" s="1"/>
  <c r="D37" i="336"/>
  <c r="F37" i="336" s="1"/>
  <c r="D21" i="336"/>
  <c r="F21" i="336" s="1"/>
  <c r="D33" i="337"/>
  <c r="F33" i="337" s="1"/>
  <c r="D34" i="337"/>
  <c r="F34" i="337" s="1"/>
  <c r="D13" i="337"/>
  <c r="F13" i="337" s="1"/>
  <c r="D24" i="318"/>
  <c r="F24" i="318" s="1"/>
  <c r="D18" i="334"/>
  <c r="F18" i="334" s="1"/>
  <c r="D21" i="334"/>
  <c r="F21" i="334" s="1"/>
  <c r="D22" i="334"/>
  <c r="F22" i="334" s="1"/>
  <c r="D32" i="313"/>
  <c r="F32" i="313" s="1"/>
  <c r="D38" i="290"/>
  <c r="F38" i="290" s="1"/>
  <c r="D20" i="290"/>
  <c r="F20" i="290" s="1"/>
  <c r="D21" i="290"/>
  <c r="F21" i="290" s="1"/>
  <c r="D22" i="290"/>
  <c r="F22" i="290" s="1"/>
  <c r="D37" i="288"/>
  <c r="F37" i="288" s="1"/>
  <c r="D38" i="288"/>
  <c r="F38" i="288" s="1"/>
  <c r="D39" i="288"/>
  <c r="F39" i="288" s="1"/>
  <c r="D17" i="288"/>
  <c r="F17" i="288" s="1"/>
  <c r="D20" i="288"/>
  <c r="F20" i="288" s="1"/>
  <c r="D12" i="288"/>
  <c r="F12" i="288" s="1"/>
  <c r="D29" i="344" l="1"/>
  <c r="F29" i="344" s="1"/>
  <c r="D28" i="344"/>
  <c r="F28" i="344" s="1"/>
  <c r="D23" i="344"/>
  <c r="F23" i="344" s="1"/>
  <c r="D21" i="344"/>
  <c r="F21" i="344" s="1"/>
  <c r="D20" i="344"/>
  <c r="F20" i="344" s="1"/>
  <c r="D19" i="344"/>
  <c r="F19" i="344" s="1"/>
  <c r="D16" i="344"/>
  <c r="F16" i="344" s="1"/>
  <c r="D15" i="344"/>
  <c r="F15" i="344" s="1"/>
  <c r="D14" i="344"/>
  <c r="F14" i="344" s="1"/>
  <c r="D42" i="343"/>
  <c r="F42" i="343" s="1"/>
  <c r="D40" i="343"/>
  <c r="F40" i="343" s="1"/>
  <c r="D34" i="343"/>
  <c r="F34" i="343" s="1"/>
  <c r="D33" i="343"/>
  <c r="F33" i="343" s="1"/>
  <c r="D27" i="343"/>
  <c r="F27" i="343" s="1"/>
  <c r="D23" i="343"/>
  <c r="F23" i="343" s="1"/>
  <c r="D20" i="343"/>
  <c r="F20" i="343" s="1"/>
  <c r="D19" i="343"/>
  <c r="F19" i="343" s="1"/>
  <c r="D18" i="343"/>
  <c r="F18" i="343" s="1"/>
  <c r="D16" i="343"/>
  <c r="F16" i="343" s="1"/>
  <c r="D10" i="343"/>
  <c r="F10" i="343" s="1"/>
  <c r="D26" i="288" l="1"/>
  <c r="F26" i="288" s="1"/>
  <c r="D34" i="322"/>
  <c r="F34" i="322" s="1"/>
  <c r="D21" i="337"/>
  <c r="F21" i="337" s="1"/>
  <c r="D22" i="337"/>
  <c r="F22" i="337" s="1"/>
  <c r="D23" i="320"/>
  <c r="F23" i="320" s="1"/>
  <c r="D24" i="320"/>
  <c r="F24" i="320" s="1"/>
  <c r="D25" i="320"/>
  <c r="F25" i="320" s="1"/>
  <c r="D26" i="320"/>
  <c r="F26" i="320" s="1"/>
  <c r="D22" i="318"/>
  <c r="F22" i="318" s="1"/>
  <c r="D12" i="330"/>
  <c r="F12" i="330" s="1"/>
  <c r="D13" i="330"/>
  <c r="F13" i="330" s="1"/>
  <c r="D25" i="313"/>
  <c r="F25" i="313" s="1"/>
  <c r="D17" i="339"/>
  <c r="F17" i="339" s="1"/>
  <c r="D44" i="342" l="1"/>
  <c r="F44" i="342" s="1"/>
  <c r="D40" i="342"/>
  <c r="F40" i="342" s="1"/>
  <c r="D39" i="342"/>
  <c r="F39" i="342" s="1"/>
  <c r="D34" i="342"/>
  <c r="F34" i="342" s="1"/>
  <c r="D33" i="342"/>
  <c r="F33" i="342" s="1"/>
  <c r="D27" i="342"/>
  <c r="F27" i="342" s="1"/>
  <c r="D26" i="342"/>
  <c r="F26" i="342" s="1"/>
  <c r="D25" i="342"/>
  <c r="F25" i="342" s="1"/>
  <c r="D24" i="342"/>
  <c r="F24" i="342" s="1"/>
  <c r="D22" i="342"/>
  <c r="F22" i="342" s="1"/>
  <c r="D17" i="342"/>
  <c r="F17" i="342" s="1"/>
  <c r="D12" i="342"/>
  <c r="F12" i="342" s="1"/>
  <c r="D10" i="342"/>
  <c r="F10" i="342" s="1"/>
  <c r="D13" i="325" l="1"/>
  <c r="F13" i="325" s="1"/>
  <c r="D20" i="325"/>
  <c r="F20" i="325" s="1"/>
  <c r="D35" i="322" l="1"/>
  <c r="F35" i="322" s="1"/>
  <c r="D28" i="320"/>
  <c r="F28" i="320" s="1"/>
  <c r="D29" i="320"/>
  <c r="F29" i="320" s="1"/>
  <c r="D23" i="318"/>
  <c r="F23" i="318" s="1"/>
  <c r="D16" i="318"/>
  <c r="F16" i="318" s="1"/>
  <c r="D30" i="334"/>
  <c r="F30" i="334" s="1"/>
  <c r="D34" i="290" l="1"/>
  <c r="F34" i="290" s="1"/>
  <c r="D30" i="290"/>
  <c r="F30" i="290" s="1"/>
  <c r="D31" i="290"/>
  <c r="F31" i="290" s="1"/>
  <c r="D16" i="288"/>
  <c r="F16" i="288" s="1"/>
  <c r="D21" i="288"/>
  <c r="F21" i="288" s="1"/>
  <c r="D24" i="288"/>
  <c r="F24" i="288" s="1"/>
  <c r="D33" i="288"/>
  <c r="F33" i="288" s="1"/>
  <c r="D22" i="329" l="1"/>
  <c r="F22" i="329" s="1"/>
  <c r="D23" i="329"/>
  <c r="F23" i="329" s="1"/>
  <c r="D24" i="329"/>
  <c r="F24" i="329" s="1"/>
  <c r="D17" i="320"/>
  <c r="F17" i="320" s="1"/>
  <c r="D18" i="320"/>
  <c r="F18" i="320" s="1"/>
  <c r="D19" i="320"/>
  <c r="F19" i="320" s="1"/>
  <c r="D20" i="320"/>
  <c r="F20" i="320" s="1"/>
  <c r="D24" i="334" l="1"/>
  <c r="F24" i="334" s="1"/>
  <c r="D15" i="335" l="1"/>
  <c r="F15" i="335" s="1"/>
  <c r="D41" i="288"/>
  <c r="F41" i="288" s="1"/>
  <c r="D29" i="339" l="1"/>
  <c r="F29" i="339" s="1"/>
  <c r="D28" i="339"/>
  <c r="F28" i="339" s="1"/>
  <c r="D27" i="339"/>
  <c r="F27" i="339" s="1"/>
  <c r="D24" i="339"/>
  <c r="F24" i="339" s="1"/>
  <c r="D18" i="339"/>
  <c r="F18" i="339" s="1"/>
  <c r="D16" i="339"/>
  <c r="F16" i="339" s="1"/>
  <c r="D35" i="337"/>
  <c r="F35" i="337" s="1"/>
  <c r="D30" i="337"/>
  <c r="F30" i="337" s="1"/>
  <c r="D29" i="337"/>
  <c r="F29" i="337" s="1"/>
  <c r="D23" i="337"/>
  <c r="F23" i="337" s="1"/>
  <c r="D20" i="337"/>
  <c r="F20" i="337" s="1"/>
  <c r="D16" i="337"/>
  <c r="F16" i="337" s="1"/>
  <c r="D15" i="337"/>
  <c r="F15" i="337" s="1"/>
  <c r="D14" i="337"/>
  <c r="F14" i="337" s="1"/>
  <c r="D10" i="337"/>
  <c r="F10" i="337" s="1"/>
  <c r="D21" i="325" l="1"/>
  <c r="F21" i="325" s="1"/>
  <c r="D11" i="336"/>
  <c r="F11" i="336" s="1"/>
  <c r="D37" i="330"/>
  <c r="F37" i="330" s="1"/>
  <c r="D10" i="330"/>
  <c r="F10" i="330" s="1"/>
  <c r="D11" i="330"/>
  <c r="F11" i="330" s="1"/>
  <c r="D43" i="336" l="1"/>
  <c r="F43" i="336" s="1"/>
  <c r="D42" i="336"/>
  <c r="F42" i="336" s="1"/>
  <c r="D41" i="336"/>
  <c r="F41" i="336" s="1"/>
  <c r="D34" i="336"/>
  <c r="F34" i="336" s="1"/>
  <c r="D23" i="336"/>
  <c r="F23" i="336" s="1"/>
  <c r="D22" i="336"/>
  <c r="F22" i="336" s="1"/>
  <c r="D14" i="336"/>
  <c r="F14" i="336" s="1"/>
  <c r="D13" i="336"/>
  <c r="F13" i="336" s="1"/>
  <c r="D10" i="336"/>
  <c r="F10" i="336" s="1"/>
  <c r="D41" i="335"/>
  <c r="F41" i="335" s="1"/>
  <c r="D40" i="335"/>
  <c r="F40" i="335" s="1"/>
  <c r="D39" i="335"/>
  <c r="F39" i="335" s="1"/>
  <c r="D33" i="335"/>
  <c r="F33" i="335" s="1"/>
  <c r="D30" i="335"/>
  <c r="F30" i="335" s="1"/>
  <c r="D29" i="335"/>
  <c r="F29" i="335" s="1"/>
  <c r="D28" i="335"/>
  <c r="F28" i="335" s="1"/>
  <c r="D22" i="335"/>
  <c r="F22" i="335" s="1"/>
  <c r="D16" i="335"/>
  <c r="F16" i="335" s="1"/>
  <c r="D14" i="335"/>
  <c r="F14" i="335" s="1"/>
  <c r="D25" i="334"/>
  <c r="F25" i="334" s="1"/>
  <c r="D23" i="334"/>
  <c r="F23" i="334" s="1"/>
  <c r="D17" i="334"/>
  <c r="F17" i="334" s="1"/>
  <c r="D16" i="334"/>
  <c r="F16" i="334" s="1"/>
  <c r="D36" i="330"/>
  <c r="F36" i="330" s="1"/>
  <c r="D35" i="330"/>
  <c r="F35" i="330" s="1"/>
  <c r="D34" i="330"/>
  <c r="F34" i="330" s="1"/>
  <c r="D33" i="330"/>
  <c r="F33" i="330" s="1"/>
  <c r="D32" i="330"/>
  <c r="F32" i="330" s="1"/>
  <c r="D22" i="330"/>
  <c r="F22" i="330" s="1"/>
  <c r="D18" i="330"/>
  <c r="F18" i="330" s="1"/>
  <c r="D15" i="330"/>
  <c r="F15" i="330" s="1"/>
  <c r="D14" i="330"/>
  <c r="F14" i="330" s="1"/>
  <c r="D30" i="329" l="1"/>
  <c r="F30" i="329" s="1"/>
  <c r="D36" i="329" l="1"/>
  <c r="F36" i="329" s="1"/>
  <c r="D21" i="329"/>
  <c r="F21" i="329" s="1"/>
  <c r="D17" i="329"/>
  <c r="F17" i="329" s="1"/>
  <c r="D16" i="329"/>
  <c r="F16" i="329" s="1"/>
  <c r="D38" i="325"/>
  <c r="F38" i="325" s="1"/>
  <c r="D10" i="325"/>
  <c r="F10" i="325" s="1"/>
  <c r="D27" i="322"/>
  <c r="F27" i="322" s="1"/>
  <c r="D20" i="322"/>
  <c r="F20" i="322" s="1"/>
  <c r="D22" i="320"/>
  <c r="F22" i="320" s="1"/>
  <c r="D21" i="320"/>
  <c r="F21" i="320" s="1"/>
  <c r="D14" i="320"/>
  <c r="F14" i="320" s="1"/>
  <c r="D13" i="320"/>
  <c r="F13" i="320" s="1"/>
  <c r="D34" i="320"/>
  <c r="F34" i="320" s="1"/>
  <c r="D27" i="320"/>
  <c r="F27" i="320" s="1"/>
  <c r="D20" i="318"/>
  <c r="F20" i="318" s="1"/>
  <c r="D18" i="318"/>
  <c r="F18" i="318" s="1"/>
  <c r="D17" i="318"/>
  <c r="F17" i="318" s="1"/>
  <c r="D15" i="318"/>
  <c r="F15" i="318" s="1"/>
  <c r="D10" i="318"/>
  <c r="F10" i="318" s="1"/>
  <c r="D44" i="313" l="1"/>
  <c r="F44" i="313" s="1"/>
  <c r="D34" i="313"/>
  <c r="F34" i="313" s="1"/>
  <c r="D33" i="313"/>
  <c r="F33" i="313" s="1"/>
  <c r="D27" i="313"/>
  <c r="F27" i="313" s="1"/>
  <c r="D26" i="313"/>
  <c r="F26" i="313" s="1"/>
  <c r="D22" i="313"/>
  <c r="F22" i="313" s="1"/>
  <c r="D15" i="313"/>
  <c r="F15" i="313" s="1"/>
  <c r="D14" i="313"/>
  <c r="F14" i="313" s="1"/>
  <c r="D13" i="313"/>
  <c r="F13" i="313" s="1"/>
  <c r="D10" i="313"/>
  <c r="F10" i="313" s="1"/>
  <c r="D39" i="290"/>
  <c r="F39" i="290" s="1"/>
  <c r="D33" i="290"/>
  <c r="F33" i="290" s="1"/>
  <c r="D23" i="290"/>
  <c r="F23" i="290" s="1"/>
  <c r="D18" i="290"/>
  <c r="F18" i="290" s="1"/>
  <c r="D15" i="290"/>
  <c r="F15" i="290" s="1"/>
  <c r="D14" i="290"/>
  <c r="F14" i="290" s="1"/>
  <c r="D35" i="288"/>
  <c r="F35" i="288" s="1"/>
  <c r="D34" i="288"/>
  <c r="F34" i="288" s="1"/>
  <c r="D23" i="288"/>
  <c r="F23" i="288" s="1"/>
  <c r="D22" i="288"/>
  <c r="F22" i="288" s="1"/>
  <c r="D15" i="288"/>
  <c r="F15" i="288" s="1"/>
  <c r="D10" i="288"/>
  <c r="F10" i="288" s="1"/>
  <c r="D42" i="288" l="1"/>
  <c r="F42" i="288" s="1"/>
  <c r="D40" i="288"/>
  <c r="F40" i="288" s="1"/>
</calcChain>
</file>

<file path=xl/sharedStrings.xml><?xml version="1.0" encoding="utf-8"?>
<sst xmlns="http://schemas.openxmlformats.org/spreadsheetml/2006/main" count="1563" uniqueCount="514">
  <si>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</si>
  <si>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</si>
  <si>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</si>
  <si>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</si>
  <si>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</si>
  <si>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</si>
  <si>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</si>
  <si>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</si>
  <si>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</si>
  <si>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</si>
  <si>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</si>
  <si>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</si>
  <si>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</si>
  <si>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</si>
  <si>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</si>
  <si>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</si>
  <si>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</si>
  <si>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점심</t>
    <phoneticPr fontId="3" type="noConversion"/>
  </si>
  <si>
    <t>오후간식</t>
    <phoneticPr fontId="3" type="noConversion"/>
  </si>
  <si>
    <t>-</t>
    <phoneticPr fontId="3" type="noConversion"/>
  </si>
  <si>
    <t>8월 1일 (금) 레시피</t>
    <phoneticPr fontId="3" type="noConversion"/>
  </si>
  <si>
    <t>8월 2일 (토) 레시피</t>
    <phoneticPr fontId="3" type="noConversion"/>
  </si>
  <si>
    <t>8월 4일 (월) 레시피</t>
    <phoneticPr fontId="3" type="noConversion"/>
  </si>
  <si>
    <t>8월 5일 (화) 레시피</t>
    <phoneticPr fontId="3" type="noConversion"/>
  </si>
  <si>
    <t>8월 6일 (수) 레시피</t>
    <phoneticPr fontId="3" type="noConversion"/>
  </si>
  <si>
    <t>8월 7일 (목) 레시피</t>
    <phoneticPr fontId="3" type="noConversion"/>
  </si>
  <si>
    <t>8월 8일 (금) 레시피</t>
    <phoneticPr fontId="3" type="noConversion"/>
  </si>
  <si>
    <t>8월 9일 (토) 레시피</t>
    <phoneticPr fontId="3" type="noConversion"/>
  </si>
  <si>
    <t>8월 11일 (월) 레시피</t>
    <phoneticPr fontId="3" type="noConversion"/>
  </si>
  <si>
    <t>8월 12일 (화) 레시피</t>
    <phoneticPr fontId="3" type="noConversion"/>
  </si>
  <si>
    <t>8월 13일 (수) 레시피</t>
    <phoneticPr fontId="3" type="noConversion"/>
  </si>
  <si>
    <t>8월 14일 (목) 레시피</t>
    <phoneticPr fontId="3" type="noConversion"/>
  </si>
  <si>
    <t>8월 16일 (토) 레시피</t>
    <phoneticPr fontId="3" type="noConversion"/>
  </si>
  <si>
    <t>8월 18일 (월) 레시피</t>
    <phoneticPr fontId="3" type="noConversion"/>
  </si>
  <si>
    <t>8월 19일 (화) 레시피</t>
    <phoneticPr fontId="3" type="noConversion"/>
  </si>
  <si>
    <t>8월 20일 (수) 레시피</t>
    <phoneticPr fontId="3" type="noConversion"/>
  </si>
  <si>
    <t>8월 21일 (목) 레시피</t>
    <phoneticPr fontId="3" type="noConversion"/>
  </si>
  <si>
    <t>8월 22일 (금) 레시피</t>
    <phoneticPr fontId="3" type="noConversion"/>
  </si>
  <si>
    <t>8월 23일 (토) 레시피</t>
    <phoneticPr fontId="3" type="noConversion"/>
  </si>
  <si>
    <t>8월 25일 (월) 레시피</t>
    <phoneticPr fontId="3" type="noConversion"/>
  </si>
  <si>
    <t>8월 26일 (화) 레시피</t>
    <phoneticPr fontId="3" type="noConversion"/>
  </si>
  <si>
    <t>8월 27일 (수) 레시피</t>
    <phoneticPr fontId="3" type="noConversion"/>
  </si>
  <si>
    <t>8월 28일 (목) 레시피</t>
    <phoneticPr fontId="3" type="noConversion"/>
  </si>
  <si>
    <t>8월 29일 (금) 레시피</t>
    <phoneticPr fontId="3" type="noConversion"/>
  </si>
  <si>
    <t>8월 30일 (토) 레시피</t>
    <phoneticPr fontId="3" type="noConversion"/>
  </si>
  <si>
    <t>아몬드죽</t>
    <phoneticPr fontId="3" type="noConversion"/>
  </si>
  <si>
    <t>멥쌀, 백미, 생것</t>
  </si>
  <si>
    <t>아몬드, 볶은것</t>
  </si>
  <si>
    <t>참깨, 흰깨, 말린것</t>
  </si>
  <si>
    <t>소금</t>
  </si>
  <si>
    <t>현미밥</t>
    <phoneticPr fontId="3" type="noConversion"/>
  </si>
  <si>
    <t>멥쌀_백미_생것</t>
  </si>
  <si>
    <t>멥쌀_일품벼_현미_생것</t>
  </si>
  <si>
    <t>안매운육개장</t>
    <phoneticPr fontId="3" type="noConversion"/>
  </si>
  <si>
    <t>소고기_한우_양지_생것</t>
  </si>
  <si>
    <t>숙주나물_생것</t>
  </si>
  <si>
    <t>얼갈이배추_생것</t>
  </si>
  <si>
    <t>고사리, 말린것</t>
  </si>
  <si>
    <t>파_생것</t>
  </si>
  <si>
    <t>간장_재래</t>
  </si>
  <si>
    <t>마늘, 깐마늘, 생것</t>
  </si>
  <si>
    <t>참기름</t>
  </si>
  <si>
    <t>① 적당량의 물에 핏물을 뺀 소고기와 다진 마늘을 넣고 국물을 낸다.
② 숙주, 얼갈이배추와 불린 고사리는 데쳐낸다.
③ 파는 적당한 크기로 썬다.
④ 소고기는 익으면 건져서 적당한 크기로 찢는다.
⑤ 참기름을 두른 냄비에 소고기, 숙주, 얼갈이배추, 고사리, 파를 넣고 볶는다.
⑥ ⑤에 육수를 넣고 간장으로 간을 맞춘다.</t>
    <phoneticPr fontId="3" type="noConversion"/>
  </si>
  <si>
    <t>두부조림</t>
    <phoneticPr fontId="3" type="noConversion"/>
  </si>
  <si>
    <t>두부</t>
  </si>
  <si>
    <t>물</t>
  </si>
  <si>
    <t>콩기름</t>
  </si>
  <si>
    <t>파_대파_생것</t>
  </si>
  <si>
    <t>설탕_백설탕</t>
  </si>
  <si>
    <t>마늘_구근_생것</t>
  </si>
  <si>
    <t>참깨_흰깨_볶은것</t>
  </si>
  <si>
    <t>새송이버섯나물</t>
    <phoneticPr fontId="3" type="noConversion"/>
  </si>
  <si>
    <t>큰느타리버섯(새송이버섯), 생것</t>
  </si>
  <si>
    <t>파, 생것</t>
  </si>
  <si>
    <t>소금, 정제염</t>
  </si>
  <si>
    <t>① 새송이버섯은 데쳐 찬물에 헹구고 물기를 뺀 후 적당한 크기로 찢는다.
② 파와 마늘은 다진다.
③ 그릇에 느타리버섯, 파, 마늘을 담고, 소금, 간장으로 간을 한 후 골고루 버무리고, 참깨와 참기름으로 마무리한다.</t>
    <phoneticPr fontId="3" type="noConversion"/>
  </si>
  <si>
    <t>배추김치</t>
    <phoneticPr fontId="3" type="noConversion"/>
  </si>
  <si>
    <t>김치, 배추 김치</t>
    <phoneticPr fontId="3" type="noConversion"/>
  </si>
  <si>
    <t>-</t>
    <phoneticPr fontId="3" type="noConversion"/>
  </si>
  <si>
    <t>파인애플</t>
    <phoneticPr fontId="3" type="noConversion"/>
  </si>
  <si>
    <t>파인애플, 생것</t>
    <phoneticPr fontId="3" type="noConversion"/>
  </si>
  <si>
    <t>우유</t>
  </si>
  <si>
    <t>우유</t>
    <phoneticPr fontId="3" type="noConversion"/>
  </si>
  <si>
    <t>① 쌀과 현미를 섞어서 불린다.
② 적당량의 물을 부어 밥을 짓는다.</t>
    <phoneticPr fontId="3" type="noConversion"/>
  </si>
  <si>
    <t>① 불린 쌀과 볶은 아몬드에 적당량의 물을 넣고 굵게 간다.
② ①을 센 불에서 저어가며 끓인다.
③ 끓어오르면 불을 약하게 줄이고 쌀알이 퍼질 때까지 저어가며 끓인다.
④ 깨를 넣고 소금으로 간을 맞춘다.</t>
    <phoneticPr fontId="3" type="noConversion"/>
  </si>
  <si>
    <t>① 1cm 두께로 썰어서 물기를 제거한 두부를 식용유를 두른 팬에 앞,뒤를 노릇하게 굽는다.
② 분량의 설탕, 간장, 참기름, 파, 마늘을 섞어서 양념장을 만들고 동량의 물을 추가하여 구운 두부에 부어 양념이 잘 배도록 약한 불에서 조린다.
③ 모든 양념이 두부에 골고루 배면 마지막에 참깨를 뿌린다.
Tip 양념장과 물의 비율은 불 세기에 따라 조절한다. 두부를 굽는 과정 없이 바로 조리면 식감은더 부드러우나 조리 시 쉽게 부서질 수 있다</t>
    <phoneticPr fontId="3" type="noConversion"/>
  </si>
  <si>
    <t>아욱죽</t>
    <phoneticPr fontId="3" type="noConversion"/>
  </si>
  <si>
    <t>아욱_생것</t>
  </si>
  <si>
    <t>간장, 개량, 양조</t>
  </si>
  <si>
    <t>① 아욱은 잘게 다지고, 냄비에 불린 쌀과 적당량의 물을 
   넣고 센 불에서 저어가며 끓인다.
② 끓어오르면 불을 줄이고 아욱을 넣어 쌀알이 퍼질 
   때까지 저어가며 끓이고, 간장으로 간을 한다.</t>
    <phoneticPr fontId="3" type="noConversion"/>
  </si>
  <si>
    <t>잡채덮밥</t>
    <phoneticPr fontId="3" type="noConversion"/>
  </si>
  <si>
    <t>돼지고기_등심_생것</t>
  </si>
  <si>
    <t>느타리버섯_생것</t>
  </si>
  <si>
    <t>당근_뿌리_생것</t>
  </si>
  <si>
    <t>당면_고구마_말린것</t>
  </si>
  <si>
    <t>시금치_생것</t>
  </si>
  <si>
    <t>양파_생것</t>
  </si>
  <si>
    <t>후추, 검은후추, 가루</t>
  </si>
  <si>
    <t>① 쌀은 불린 후 적당량의 물을 부어 밥을 짓는다.
② 당면은 끓는 물에 삶아 익히고 체에 받쳐 물기를 뺀다.
③ 시금치와 느타리버섯은 데쳐 찬물에 헹구고 물기를 뺀 후, 간장, 참기름을 넣어 버무린다.
④ 돼지고기, 당근, 양파는 적당한 크기로 썰고 마늘은 다진다.
⑤ 돼지고기는 다진 마늘, 간장, 후추로 밑간한다.
⑥ 팬에 콩기름을 두르고 양파, 당근, 돼지고기를 차례로 볶는다.
⑦ 그릇에 ②, ③, ⑥을 담고 간장, 참기름을 넣어 골고루 버무린 후 참깨로 마무리한다.
⑧ 그릇에 지은 밥을 담고 ⑦을 올린다.</t>
    <phoneticPr fontId="3" type="noConversion"/>
  </si>
  <si>
    <t>애호박젓국</t>
    <phoneticPr fontId="3" type="noConversion"/>
  </si>
  <si>
    <t>호박_애호박_생것</t>
  </si>
  <si>
    <t>다시마, 말린것</t>
  </si>
  <si>
    <t>멸치, 대멸치, 삶아서 말린것</t>
  </si>
  <si>
    <t>새우젓, 염절임</t>
  </si>
  <si>
    <t>① 다시마, 멸치로 육수를 내고 애호박은 부채꼴 모양으로 납작하게 썰고, 양파는 적당한 크기로 썬다.
② 파는 송송 썰고 마늘은 다진다. 
③ 냄비에 육수를 넣고 다진 마늘을 넣고 끓이다가 애호박과 양파, 파를 넣고 한소끔 끓이고 새우젓으로 간을 한다.</t>
    <phoneticPr fontId="3" type="noConversion"/>
  </si>
  <si>
    <t>어묵볶음</t>
    <phoneticPr fontId="3" type="noConversion"/>
  </si>
  <si>
    <t>어묵, 튀긴것</t>
  </si>
  <si>
    <t>피망, 초록색, 생것</t>
  </si>
  <si>
    <t>물엿</t>
  </si>
  <si>
    <t>간장, 개량, 산분해</t>
  </si>
  <si>
    <t>참깨_흰깨_말린것</t>
  </si>
  <si>
    <t>① 어묵, 당근, 양파와 피망은 적당한 크기로 썬다.
② 진간장, 물엿, 참기름, 깨와 다진마늘로 양념장을 만든다.
③ 식용유를 두른 팬에 어묵과 양념장을 넣고 볶는다.</t>
    <phoneticPr fontId="3" type="noConversion"/>
  </si>
  <si>
    <t>미숫가루우유</t>
    <phoneticPr fontId="3" type="noConversion"/>
  </si>
  <si>
    <t>보리, 미숫가루</t>
  </si>
  <si>
    <t>설탕, 가루</t>
  </si>
  <si>
    <t>① 우유에 미숫가루와 설탕을 넣고 녹인다.</t>
    <phoneticPr fontId="3" type="noConversion"/>
  </si>
  <si>
    <t>가지죽</t>
    <phoneticPr fontId="3" type="noConversion"/>
  </si>
  <si>
    <t>가지_생것</t>
  </si>
  <si>
    <t>① 가지와 당근은 잘게 다진다.
② 냄비에 불린 쌀과 다진 채소, 적당량의 물을 넣고 저어가며 끓인다.
③ 끓어오르면 불을 약하게 줄이고 쌀알이 퍼질 때까지 저어가며 끓인다.
④ 참기름을 넣고 소금으로 간을 맞춘다.</t>
    <phoneticPr fontId="3" type="noConversion"/>
  </si>
  <si>
    <t>백미밥</t>
    <phoneticPr fontId="3" type="noConversion"/>
  </si>
  <si>
    <t>멥쌀_백미_생것</t>
    <phoneticPr fontId="3" type="noConversion"/>
  </si>
  <si>
    <t>① 쌀을 불린다.
② 적당량의 물을 부어 밥을 짓는다.</t>
    <phoneticPr fontId="3" type="noConversion"/>
  </si>
  <si>
    <t>바지락미역국</t>
    <phoneticPr fontId="3" type="noConversion"/>
  </si>
  <si>
    <t>바지락, 생것</t>
  </si>
  <si>
    <t>미역, 말린것</t>
  </si>
  <si>
    <t>① 바지락살은 씻어 체에 받쳐 물기를 뺀다.
② 미역은 불려 적당한 크기로 썰고, 마늘은 다진다.
③ 냄비에 참기름을 두르고 ①을 넣어 볶다가 미역을 넣어 살짝 더 볶는다.
④ ③에 물을 붓고 끓이다가 소금, 간장으로 간을 한다.</t>
    <phoneticPr fontId="3" type="noConversion"/>
  </si>
  <si>
    <t>쇠불고기</t>
    <phoneticPr fontId="3" type="noConversion"/>
  </si>
  <si>
    <t>소고기_한우(1등급)_우둔(우둔살)_생것</t>
  </si>
  <si>
    <t>맛술</t>
  </si>
  <si>
    <t>후추_검은색_가루</t>
  </si>
  <si>
    <t>콩나물무침</t>
    <phoneticPr fontId="3" type="noConversion"/>
  </si>
  <si>
    <t>콩나물_생것</t>
  </si>
  <si>
    <t>깨소금_가루_볶은것</t>
  </si>
  <si>
    <t>① 콩나물은 깨끗이 씻은 후 끓는 물에 데친다.
② 데친 콩나물은 찬물에 헹궈 식히고 물기를 짜서 준비한다.
③ 파는 깨끗이 씻어 생채소 소독을 한 후 흐르는 물에 헹군다.
④ ③의 파를 잘게 썬다.
⑤ 볼에 콩나물, 파, 천일염, 다진마늘, 참기름, 깨소금을 넣고 무쳐 완성한다.</t>
    <phoneticPr fontId="3" type="noConversion"/>
  </si>
  <si>
    <t>케이크</t>
    <phoneticPr fontId="3" type="noConversion"/>
  </si>
  <si>
    <t>감자죽</t>
    <phoneticPr fontId="3" type="noConversion"/>
  </si>
  <si>
    <t>감자, 대지, 생것</t>
  </si>
  <si>
    <t>① 쌀은 불리고, 감자와 마늘은 잘게 다진다. 
② 냄비에 참기름을 두르고 ①의 불린 쌀을 넣고 볶다가 마늘과 감자를 함께 넣어 볶는다.
③ ②에 물을 붓고 끓이다가 소금, 간장으로 간을 한다.</t>
    <phoneticPr fontId="3" type="noConversion"/>
  </si>
  <si>
    <t>콩가루시래깃국</t>
    <phoneticPr fontId="3" type="noConversion"/>
  </si>
  <si>
    <t>무시래기, 잎, 말린것, 삶은것</t>
  </si>
  <si>
    <t>대두, 콩가루</t>
  </si>
  <si>
    <t>된장_재래</t>
  </si>
  <si>
    <t>① 적당량의 물에 건다시마와 멸치를 넣어 국물을 낸다.
② 시래기와 대파는 적당한 크기로 썬다.
③ 시래기에 된장과, 콩가루를 넣고 버무린다.
④ ①의 육수에 ③의 시래기와 대파와 다진마늘을 넣어 끓인다.
⑤ 국간장으로 간한다.</t>
    <phoneticPr fontId="3" type="noConversion"/>
  </si>
  <si>
    <t>참치채소볶음</t>
    <phoneticPr fontId="3" type="noConversion"/>
  </si>
  <si>
    <t>가다랑어, 유지통조림</t>
  </si>
  <si>
    <t>① 통조림참치는 체에 받쳐 기름기를 뺀다.
② 당근, 양파는 적당한 크기로 다진다.
③ 팬에 콩기름을 두르고 당근을 넣어 볶는다.
④ ③에 양파와 참치를 넣어 함께 볶고 참기름으로 마무리한다.</t>
    <phoneticPr fontId="3" type="noConversion"/>
  </si>
  <si>
    <t>가지토마토소스조림</t>
    <phoneticPr fontId="3" type="noConversion"/>
  </si>
  <si>
    <t>스파게티 소스, 토마토, 병조림</t>
  </si>
  <si>
    <t>올리브유</t>
  </si>
  <si>
    <t>키위</t>
    <phoneticPr fontId="3" type="noConversion"/>
  </si>
  <si>
    <t>키위, 생것</t>
    <phoneticPr fontId="3" type="noConversion"/>
  </si>
  <si>
    <t>흑임자죽</t>
    <phoneticPr fontId="3" type="noConversion"/>
  </si>
  <si>
    <t>멥쌀, 흑미벼, 현미, 생것</t>
  </si>
  <si>
    <t>참깨_검정깨_볶은것</t>
  </si>
  <si>
    <t>흑미밥</t>
    <phoneticPr fontId="3" type="noConversion"/>
  </si>
  <si>
    <t>열무된장국</t>
    <phoneticPr fontId="3" type="noConversion"/>
  </si>
  <si>
    <t>열무, 생것</t>
  </si>
  <si>
    <t>된장, 개량</t>
  </si>
  <si>
    <t>① 냄비에 물을 붓고 멸치로 육수를 우려내고 된장을 푼다.
② 열무는 적당한 크기로 썬다.
③ 파는 송송 썰고, 마늘은 다진다.
④ ①에 ②와 ③을 넣고 끓인다.</t>
    <phoneticPr fontId="3" type="noConversion"/>
  </si>
  <si>
    <t>함박스테이크</t>
    <phoneticPr fontId="3" type="noConversion"/>
  </si>
  <si>
    <t>돼지고기_안심(안심살)_생것</t>
  </si>
  <si>
    <t>소고기_한우(1등급)_안심(안심살)_생것</t>
  </si>
  <si>
    <t>밀, 빵가루</t>
  </si>
  <si>
    <t>달걀, 생것</t>
  </si>
  <si>
    <t>① 쌀과 흑미를 섞어서 불린다.
② 적당량의 물을 부어 밥을 짓는다.</t>
    <phoneticPr fontId="3" type="noConversion"/>
  </si>
  <si>
    <t>브로콜리유자무침</t>
    <phoneticPr fontId="3" type="noConversion"/>
  </si>
  <si>
    <t>브로콜리_생것</t>
  </si>
  <si>
    <t>유자차, 당절임</t>
  </si>
  <si>
    <t xml:space="preserve">시리얼+우유 </t>
    <phoneticPr fontId="3" type="noConversion"/>
  </si>
  <si>
    <t>시리얼, 쌀</t>
    <phoneticPr fontId="3" type="noConversion"/>
  </si>
  <si>
    <t>① 브로콜리는 끓는 물에 데쳐 적당한 크기로 썬다.
② 양파와 피망은 적당한 크기로 썬다.
③ 식용유를 두른 팬에 다진마늘, 양파와 피망을 넣고 볶는다.
④ 그릇에 브로콜리, 양파, 피망, 유자청과 약간의 소금을 넣고 버무려낸다.</t>
    <phoneticPr fontId="3" type="noConversion"/>
  </si>
  <si>
    <t>고구마죽</t>
    <phoneticPr fontId="3" type="noConversion"/>
  </si>
  <si>
    <t>고구마, 분질(밤) 고구마, 생것</t>
  </si>
  <si>
    <t>멥쌀, 백미, 생것</t>
    <phoneticPr fontId="3" type="noConversion"/>
  </si>
  <si>
    <t>콩비지찌개</t>
    <phoneticPr fontId="3" type="noConversion"/>
  </si>
  <si>
    <t>비지</t>
  </si>
  <si>
    <t>돼지고기_앞다리(부채살)_생것</t>
  </si>
  <si>
    <t>무, 조선무, 생것</t>
  </si>
  <si>
    <t>순살갈치구이</t>
    <phoneticPr fontId="3" type="noConversion"/>
  </si>
  <si>
    <t>갈치, 생것</t>
  </si>
  <si>
    <t>근대나물</t>
    <phoneticPr fontId="3" type="noConversion"/>
  </si>
  <si>
    <t>근대, 생것</t>
  </si>
  <si>
    <t>복숭아</t>
    <phoneticPr fontId="3" type="noConversion"/>
  </si>
  <si>
    <t>복숭아, 생것</t>
    <phoneticPr fontId="3" type="noConversion"/>
  </si>
  <si>
    <t>호상발효유</t>
    <phoneticPr fontId="3" type="noConversion"/>
  </si>
  <si>
    <t>요구르트, 호상, 플레인</t>
    <phoneticPr fontId="3" type="noConversion"/>
  </si>
  <si>
    <t>① 백미는 불리고 고구마는 쪄서 으깬다.
② 냄비에 적당량의 물과 백미를 넣고 쌀알이 퍼질 때까지 끓인다.
③ ②에 으깬 고구마와 우유를 넣고 끓이다가 소금으로 간을 한다.</t>
    <phoneticPr fontId="3" type="noConversion"/>
  </si>
  <si>
    <t>① 적당량의 물에 건다시마와 멸치를 넣어 국물을 낸다.
② 무와 대파는 적당한 크기로 썰고 돼지고기는 다진다.
③ 무, 대파, 돼지고기, 다진마늘을 넣고 볶다가 콩비지와 육수를 넣고 끓인다.
④ 소금으로 간을 맞춘다.</t>
    <phoneticPr fontId="3" type="noConversion"/>
  </si>
  <si>
    <t>① 팬에 식용유를 두르고 순살갈치를 노릇하게 굽는다.</t>
    <phoneticPr fontId="3" type="noConversion"/>
  </si>
  <si>
    <t>버섯된장죽</t>
    <phoneticPr fontId="3" type="noConversion"/>
  </si>
  <si>
    <t>오이냉국</t>
    <phoneticPr fontId="3" type="noConversion"/>
  </si>
  <si>
    <t>오이, 다다기, 생것</t>
  </si>
  <si>
    <t>식초, 사과식초</t>
  </si>
  <si>
    <t>① 오이는 채 썬다.
② 파는 송송 썰고, 마늘은 다진다.
③ 그릇에 찬 물을 담고 다진 마늘, 간장, 식초, 소금을 넣고 섞는다.
④ ③에 ①과 파를 넣고 참깨로 마무리한다.</t>
    <phoneticPr fontId="3" type="noConversion"/>
  </si>
  <si>
    <t>닭고기, 넓적다리(껍질 제거), 생것</t>
  </si>
  <si>
    <t>생강, 뿌리줄기, 생것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</si>
  <si>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  <phoneticPr fontId="3" type="noConversion"/>
  </si>
  <si>
    <t>김구이</t>
    <phoneticPr fontId="3" type="noConversion"/>
  </si>
  <si>
    <t>김, 참김, 말린것</t>
  </si>
  <si>
    <t>소금_천일염_가는소금</t>
  </si>
  <si>
    <t>① 김에 소금과 참기름을 발라 굽는다.</t>
    <phoneticPr fontId="3" type="noConversion"/>
  </si>
  <si>
    <t>깍두기</t>
    <phoneticPr fontId="3" type="noConversion"/>
  </si>
  <si>
    <t>김치, 깍두기</t>
    <phoneticPr fontId="3" type="noConversion"/>
  </si>
  <si>
    <t>롤빵</t>
    <phoneticPr fontId="3" type="noConversion"/>
  </si>
  <si>
    <t>빵, 소프트롤빵</t>
    <phoneticPr fontId="3" type="noConversion"/>
  </si>
  <si>
    <t>녹두죽</t>
    <phoneticPr fontId="3" type="noConversion"/>
  </si>
  <si>
    <t>녹두_말린것</t>
  </si>
  <si>
    <t>① 쌀과 녹두는 불린다.
② 불린 녹두는 손으로 주물러가며 껍질을 벗기고 물을 넣어 끓인다.
③ ②의 녹두는 한 김 식힌 후 믹서에 넣어 곱게 간다.
④ 냄비에 참기름을 두르고 ①의 불린 쌀을 넣고 볶는다.
⑤ ④에 ③의 녹두를 넣고 물을 붓고 끓이다가 소금으로 간을 한다.</t>
    <phoneticPr fontId="3" type="noConversion"/>
  </si>
  <si>
    <t>보리밥</t>
    <phoneticPr fontId="3" type="noConversion"/>
  </si>
  <si>
    <t>보리_쌀보리_도정_생것</t>
  </si>
  <si>
    <t>① 쌀과 보리를 섞어서 불린다.
② 적당량의 물을 부어 밥을 짓는다.</t>
    <phoneticPr fontId="3" type="noConversion"/>
  </si>
  <si>
    <t>근대맑은국</t>
    <phoneticPr fontId="3" type="noConversion"/>
  </si>
  <si>
    <t>① 다시마, 멸치를 넣고 국물을 낸다.
② 근대는 적당한 크기로 썰고 대파는 어슷썬다.
③ 우려낸 국물에 근대, 대파, 다진 마늘을 넣고 국간장을 넣고 끓인다.</t>
    <phoneticPr fontId="3" type="noConversion"/>
  </si>
  <si>
    <t>돼지고기폭찹</t>
    <phoneticPr fontId="3" type="noConversion"/>
  </si>
  <si>
    <t>돼지고기_목심(목심살)_생것</t>
  </si>
  <si>
    <t>토마토 케첩</t>
  </si>
  <si>
    <t>소금_천일염</t>
  </si>
  <si>
    <t>피망볶음</t>
    <phoneticPr fontId="3" type="noConversion"/>
  </si>
  <si>
    <t>피망_빨간색_생것</t>
  </si>
  <si>
    <t>바나나</t>
    <phoneticPr fontId="3" type="noConversion"/>
  </si>
  <si>
    <t>바나나, 생것</t>
    <phoneticPr fontId="3" type="noConversion"/>
  </si>
  <si>
    <t>옥수수죽</t>
    <phoneticPr fontId="3" type="noConversion"/>
  </si>
  <si>
    <t>옥수수, 가당, 통조림</t>
  </si>
  <si>
    <t>닭곰탕</t>
    <phoneticPr fontId="3" type="noConversion"/>
  </si>
  <si>
    <t>닭고기_성계_생것</t>
  </si>
  <si>
    <t>① 냄비에 물을 붓고 닭으로 육수를 우려낸 후, 닭이 익으면 건져 살을 바른다. 
② 파는 송송 썰고, 마늘은 다진다.
③ ①의 육수에 살을 발라 둔 닭고기와  다진 마늘, 파를 넣고 끓이다가 소금으로 간을 하고 후춧가루로 마무리한다.</t>
    <phoneticPr fontId="3" type="noConversion"/>
  </si>
  <si>
    <t>해물완자전</t>
    <phoneticPr fontId="3" type="noConversion"/>
  </si>
  <si>
    <t>완자, 새우, 냉동</t>
  </si>
  <si>
    <t>① 팬에 콩기름을 두르고 해물완자를 올려 익힌다.</t>
    <phoneticPr fontId="3" type="noConversion"/>
  </si>
  <si>
    <t>갈비만두</t>
    <phoneticPr fontId="3" type="noConversion"/>
  </si>
  <si>
    <t>만두, 고기 만두, 냉동</t>
    <phoneticPr fontId="3" type="noConversion"/>
  </si>
  <si>
    <t>참깨죽</t>
    <phoneticPr fontId="3" type="noConversion"/>
  </si>
  <si>
    <t>① 쌀을 깨끗이 씻어 물에 불린다.
② 참깨는 믹서기에 넣어 간다.
③ 냄비에 불린 쌀과 물을 넣고 쌀이 퍼질 때까지 주걱으로 잘 저어가면서 끓인다.
④ 갈아놓은 참깨를 넣는다.
⑤ 천일염으로 간을 하여 완성 한다.</t>
    <phoneticPr fontId="3" type="noConversion"/>
  </si>
  <si>
    <t>어묵국</t>
    <phoneticPr fontId="3" type="noConversion"/>
  </si>
  <si>
    <t>① 냄비에 물을 붓고 멸치와 다시마로 육수를 우려낸다.
② 어묵과 무, 파는 적당한 크기로 썰고, 마늘은 다진다.
③ 냄비에 육수를 붓고 다진 마늘과 무를 넣어 끓이다가 어묵과 파를 넣어 함께 끓이고 소금, 간장으로 간을 한다.</t>
    <phoneticPr fontId="3" type="noConversion"/>
  </si>
  <si>
    <t>두부카레구이</t>
    <phoneticPr fontId="3" type="noConversion"/>
  </si>
  <si>
    <t>밀, 중력밀가루</t>
  </si>
  <si>
    <t>카레, 가루</t>
  </si>
  <si>
    <t>① 두부는 적당한 크기로 썰고, 달걀은 그릇에 푼다.
② 카레가루와 밀가루를 섞은 뒤 두부에 고루 묻힌다.
③ ②의 두부에 달걀물을 묻혀 식용유를 두른 팬에 노릇하게 부친다.</t>
    <phoneticPr fontId="3" type="noConversion"/>
  </si>
  <si>
    <t>오이나물</t>
    <phoneticPr fontId="3" type="noConversion"/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</si>
  <si>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  <phoneticPr fontId="3" type="noConversion"/>
  </si>
  <si>
    <t>자두</t>
    <phoneticPr fontId="3" type="noConversion"/>
  </si>
  <si>
    <t>자두, 생것</t>
    <phoneticPr fontId="3" type="noConversion"/>
  </si>
  <si>
    <t>새우살청경채죽</t>
    <phoneticPr fontId="3" type="noConversion"/>
  </si>
  <si>
    <t>멥쌀_발아현미_현미_생것</t>
  </si>
  <si>
    <t>새우, 중하, 생것</t>
  </si>
  <si>
    <t>청경채_생것</t>
  </si>
  <si>
    <t>① 쌀은 불린 후 블렌더에 넣어 반쯤 으깨지도록 간다. 
② 새우살, 청경채는 잘게 다진다.
③ 냄비에 참기름을 두르고 ①과 새우살을 넣고 볶다가 청경채를 함께 넣어 볶는다.
④ ③에 물을 붓고 끓이다가 끓으면 약불로 줄이고 쌀이 완전히 퍼질 때까지 끓인다.</t>
    <phoneticPr fontId="3" type="noConversion"/>
  </si>
  <si>
    <t>수수밥</t>
    <phoneticPr fontId="3" type="noConversion"/>
  </si>
  <si>
    <t>수수_도정_생것</t>
  </si>
  <si>
    <t>① 쌀과 수수를 섞어서 불린다.
② 적당량의 물을 부어 밥을 짓는다.</t>
    <phoneticPr fontId="3" type="noConversion"/>
  </si>
  <si>
    <t>감자양팟국</t>
    <phoneticPr fontId="3" type="noConversion"/>
  </si>
  <si>
    <t>① 냄비에 물을 붓고 다시마와 멸치로 육수를 우려낸다.
② 감자와 양파, 파는 적당한 크기로 썬다.
③ ①에 감자를 넣어 끓이다가 양파와 파, 다진 마늘을
   넣고 끓인 후 간장으로 간을 한다.</t>
    <phoneticPr fontId="3" type="noConversion"/>
  </si>
  <si>
    <t>채소달걀찜</t>
    <phoneticPr fontId="3" type="noConversion"/>
  </si>
  <si>
    <t>게맛살</t>
  </si>
  <si>
    <t>① 게맛살은 가늘게 찢고, 양파는 채 썬다.
② 달궈진 팬에 식용유를 두르고 양파를 볶다가 양파가 거의 익으면 찢어 둔 게살을 넣고 함께 볶는다.
③ 소금으로 간을 하고 참기름과 참깨를 넣는다.</t>
    <phoneticPr fontId="3" type="noConversion"/>
  </si>
  <si>
    <t>깍두기</t>
    <phoneticPr fontId="3" type="noConversion"/>
  </si>
  <si>
    <t>김치, 깍두기</t>
    <phoneticPr fontId="3" type="noConversion"/>
  </si>
  <si>
    <t>-</t>
    <phoneticPr fontId="3" type="noConversion"/>
  </si>
  <si>
    <t>소시지, 위너(비엔나)소시지</t>
  </si>
  <si>
    <t>밀, 팬케이크가루</t>
  </si>
  <si>
    <t>미니핫도그</t>
    <phoneticPr fontId="3" type="noConversion"/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</si>
  <si>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  <phoneticPr fontId="3" type="noConversion"/>
  </si>
  <si>
    <t>우유</t>
    <phoneticPr fontId="3" type="noConversion"/>
  </si>
  <si>
    <t>김가루죽</t>
    <phoneticPr fontId="3" type="noConversion"/>
  </si>
  <si>
    <t>김, 돌김, 말린것</t>
  </si>
  <si>
    <t>① 김은 잘게 부순다.
② 냄비에 불린 쌀과 적당량의 물을 넣고 센 불에서 저어가며 끓인다.
③ 참기름을 넣고 간장으로 간을 맞춘다.
④ 김을 뿌려 낸다.</t>
    <phoneticPr fontId="3" type="noConversion"/>
  </si>
  <si>
    <t>백미밥</t>
    <phoneticPr fontId="3" type="noConversion"/>
  </si>
  <si>
    <t>멥쌀_백미_생것</t>
    <phoneticPr fontId="3" type="noConversion"/>
  </si>
  <si>
    <t>① 쌀을 불린다.
② 적당량의 물을 부어 밥을 짓는다.</t>
    <phoneticPr fontId="3" type="noConversion"/>
  </si>
  <si>
    <t>북어뭇국</t>
    <phoneticPr fontId="3" type="noConversion"/>
  </si>
  <si>
    <t>명태, 북어, 말린것</t>
  </si>
  <si>
    <t>쇠고기찹쌀구이</t>
    <phoneticPr fontId="3" type="noConversion"/>
  </si>
  <si>
    <t>소고기_한우(1++등급)_우둔(우둔살)_생것</t>
  </si>
  <si>
    <t>찹쌀_백미_분말화한것</t>
  </si>
  <si>
    <t>① 북어는 불린 후 적당한 크기로 찢는다.
② 무는 얇게 깍둑 썰기 하고  마늘은 다진다.
③ 냄비에 참기름을 두르고 ①을 넣어 볶다가 무와 마늘을 넣고 함께 볶는다.
④ ③에 물을 붓고 끓이다가 소금, 간장으로 간을 한다.</t>
    <phoneticPr fontId="3" type="noConversion"/>
  </si>
  <si>
    <t>① 쇠고기는 핏물을 제거하여 적당한 크기로 썬다.
② 진간장, 참기름과 설탕으로 양념장을 만든다.
③ 쇠고기에 양념장을 넣어 양념한다. 
④ 양념된 쇠고기에 찹쌀가루를 앞뒤로 골고루 묻힌다.
⑤ 팬에 식용유를 두르고 노릇노릇하게 굽는다.
(찹쌀가루를 너무 많이 묻히면 팬에 눌어 붙으므로 살짝 털어낸 후 굽습니다.)</t>
    <phoneticPr fontId="3" type="noConversion"/>
  </si>
  <si>
    <t>도토리묵무침</t>
    <phoneticPr fontId="3" type="noConversion"/>
  </si>
  <si>
    <t>도토리묵</t>
  </si>
  <si>
    <t>상추, 적상추, 생것</t>
  </si>
  <si>
    <t>배추김치</t>
    <phoneticPr fontId="3" type="noConversion"/>
  </si>
  <si>
    <t>김치, 배추 김치</t>
  </si>
  <si>
    <t>김치, 배추 김치</t>
    <phoneticPr fontId="3" type="noConversion"/>
  </si>
  <si>
    <t>수박</t>
    <phoneticPr fontId="3" type="noConversion"/>
  </si>
  <si>
    <t>수박, 생것</t>
    <phoneticPr fontId="3" type="noConversion"/>
  </si>
  <si>
    <t>오트밀죽</t>
    <phoneticPr fontId="3" type="noConversion"/>
  </si>
  <si>
    <t>귀리, 오트밀</t>
  </si>
  <si>
    <t>들깨버섯국</t>
    <phoneticPr fontId="3" type="noConversion"/>
  </si>
  <si>
    <t>팽이버섯_생것</t>
  </si>
  <si>
    <t>표고버섯, 배지재배, 대, 생것</t>
  </si>
  <si>
    <t>들깨_말린것</t>
  </si>
  <si>
    <t>멸치, 잔멸치, 삶아서 말린것</t>
  </si>
  <si>
    <t>간장제육볶음</t>
    <phoneticPr fontId="3" type="noConversion"/>
  </si>
  <si>
    <t>돼지고기_앞다리(앞다리살)_생것</t>
  </si>
  <si>
    <t>도라지나물</t>
    <phoneticPr fontId="3" type="noConversion"/>
  </si>
  <si>
    <t>도라지_뿌리_생것</t>
  </si>
  <si>
    <t>① 도라지는 끓는 소금물에 데쳐 물기를 제거하고 적당한 크기로 썬다.
② 식용유를 두른 팬에 데친 도라지, 다진대파, 다진마늘, 참기름, 깨를 넣어 잘 무쳐낸다.
(도라지는 소금물에 충분히 삶은 후 무쳐야 쓴맛이 제거됩니다.)</t>
    <phoneticPr fontId="3" type="noConversion"/>
  </si>
  <si>
    <t>찐고구마</t>
    <phoneticPr fontId="3" type="noConversion"/>
  </si>
  <si>
    <t>고구마, 생것</t>
    <phoneticPr fontId="3" type="noConversion"/>
  </si>
  <si>
    <t>① 냄비에 오트밀과 물을 넣고 오트밀이 퍼질 때까지 끓인다.
② ①에 우유를 넣고 소금으로 간한다.</t>
    <phoneticPr fontId="3" type="noConversion"/>
  </si>
  <si>
    <t>① 돼지고기를 물에 살짝 헹궈 지방을 제거하고 적당한 크기로 자른다.
② 다진 마늘, 다진 파, 다진 생강, 간장, 설탕, 올리고당, 참기름을 넣어 양념장을 만들고 ①의 돼지고기를 재워준다.
③ 양파는 채 썰고 당근은 적당한 크기로 썰고, 대파는 어슷 썬다.
④ 팬에 식용유를 두르고 양념한 돼지고기를 넣고 볶다가 양파, 당근을 넣어 볶는다.
⑤ 대파를 넣어 마무리한다.</t>
    <phoneticPr fontId="3" type="noConversion"/>
  </si>
  <si>
    <t>단호박죽</t>
    <phoneticPr fontId="3" type="noConversion"/>
  </si>
  <si>
    <t>호박, 단호박, 생것</t>
  </si>
  <si>
    <t>찹쌀, 가루</t>
  </si>
  <si>
    <t>① 단호박 껍질을 벗기고 속을 파낸 후 적당한 크기로 썬다.
② 냄비에 물을 붓고 단호박을 넣어 끓이고 단호박이 어느 정도 익으면 으깨어 가며 끓인다.
③ 그릇에 찹쌀가루와 물을 섞어 만든 찹쌀물을 만들고 ②에 넣어 농도를 맞추고 잘 저어주며 설탕을 넣어
   간을 한다.</t>
    <phoneticPr fontId="3" type="noConversion"/>
  </si>
  <si>
    <t>오므라이스</t>
    <phoneticPr fontId="3" type="noConversion"/>
  </si>
  <si>
    <t>미소장국</t>
    <phoneticPr fontId="3" type="noConversion"/>
  </si>
  <si>
    <t>① 적당량의 물에 건다시마와 멸치를 넣어 국물을 낸다.
② 무와 대파는 적당한 크기로 썬다.
③ 육수에 미소된장을 풀고 팽이버섯, 무, 대파와 다진마늘을 넣어 끓인다.</t>
    <phoneticPr fontId="3" type="noConversion"/>
  </si>
  <si>
    <t>새우살굴소스볶음</t>
    <phoneticPr fontId="3" type="noConversion"/>
  </si>
  <si>
    <t>새우, 대하, 생것</t>
  </si>
  <si>
    <t>굴 소스</t>
  </si>
  <si>
    <t>전분, 감자, 가루</t>
  </si>
  <si>
    <t>① 새우는 손질하여, 껍찔을 제거한 후 물기를 뺀다.
② 양파, 당근, 파는 적당한 크기로 썰고, 마늘은 다진다. 
③ 그릇에 굴소스, 참기름, 후춧가루, 물을 넣고 섞어 소스를 만든다.
④ 팬에 콩기름을 두르고 다진 마늘을 볶다가 양파, 당근, 파를 넣어 함께 볶는다.
⑤ ⑤에 소스와 새우를 넣어 함께 볶다가 감자녹말과 물을 1:1 비율로 섞어 만든 녹말물로 농도를 맞춘다.</t>
    <phoneticPr fontId="3" type="noConversion"/>
  </si>
  <si>
    <t>모닝빵</t>
    <phoneticPr fontId="3" type="noConversion"/>
  </si>
  <si>
    <t>빵, 모닝빵</t>
    <phoneticPr fontId="3" type="noConversion"/>
  </si>
  <si>
    <t>달걀죽</t>
    <phoneticPr fontId="3" type="noConversion"/>
  </si>
  <si>
    <t>① 쌀은 깨끗이 씻어 물에 불리고, 양파, 당근은 깨끗이 씻은 후 잘게 다진다.
② 냄비에 참기름을 두르고  불린 쌀과 양파, 당근을 넣고 볶다가 물을 부어준다. 
③ 쌀알이 퍼지면 달걀물을 넣고 잘 저어준 후 소금으로 간을 한다.</t>
    <phoneticPr fontId="3" type="noConversion"/>
  </si>
  <si>
    <t>북어미역국</t>
    <phoneticPr fontId="3" type="noConversion"/>
  </si>
  <si>
    <t>① 건미역과 북어는 충분히 불려 적당한 크기로 썬다.
② 냄비에 참기름을 두르고 ①을 넣어 볶는다.
③ ②에 물을 붓고 끓이다가 간장으로 간을 한다.</t>
    <phoneticPr fontId="3" type="noConversion"/>
  </si>
  <si>
    <t>돼지고기깻잎볶음</t>
    <phoneticPr fontId="3" type="noConversion"/>
  </si>
  <si>
    <t>들깻잎, 생것</t>
  </si>
  <si>
    <t>양배추찜/양념장</t>
    <phoneticPr fontId="3" type="noConversion"/>
  </si>
  <si>
    <t>양배추_생것</t>
  </si>
  <si>
    <t>파_쪽파_생것</t>
  </si>
  <si>
    <t>① 양배추는 찜기에 넣고 투명해질 때까지 찐다.
② 간장, 참깨, 설탕, 참기름, 다진 쪽파로
   양념장을 만든다.
(만1-2세는 양념장에 고춧가루를 제외하고 조리한다.)</t>
    <phoneticPr fontId="3" type="noConversion"/>
  </si>
  <si>
    <t>바나나</t>
    <phoneticPr fontId="3" type="noConversion"/>
  </si>
  <si>
    <t>바나나, 생것</t>
    <phoneticPr fontId="3" type="noConversion"/>
  </si>
  <si>
    <t>쇠고기채소죽</t>
    <phoneticPr fontId="3" type="noConversion"/>
  </si>
  <si>
    <t>소고기, 한우(1++등급), 앞다리(앞다리살), 생것</t>
  </si>
  <si>
    <t>① 쌀은 불리고, 파, 마늘, 양파, 당근은 잘게 다진다. 
② 다진쇠고기는 물에 담가 핏물을 제거한다.
③ 냄비에 참기름을 두르고 파, 마늘, 양파, 당근을 넣고 볶다가 ①의 불린 쌀을 넣고 물을 부어 끓인다.
④ ③에 다진쇠고기를 넣고 끓이다가 소금으로 간을 하고 참기름으로 마무리한다.</t>
    <phoneticPr fontId="3" type="noConversion"/>
  </si>
  <si>
    <t>기장밥</t>
    <phoneticPr fontId="3" type="noConversion"/>
  </si>
  <si>
    <t>기장_도정_생것</t>
  </si>
  <si>
    <t>① 쌀과 기장을 섞어서  불린다.
② 적당량의 물을 부어 밥을 짓는다.</t>
    <phoneticPr fontId="3" type="noConversion"/>
  </si>
  <si>
    <t>들깨뭇국</t>
    <phoneticPr fontId="3" type="noConversion"/>
  </si>
  <si>
    <t>① 적당량의 물에 건다시마와 멸치를 넣어 국물을 낸다.
② 무는 적당한 크기로 썬다.
③ 참기름 두른 냄비에 무를 넣고 볶는다.
④ ③의 냄비에 육수를 부어 끓이다가 들깨가루, 국간장과 다진마늘을 넣고 간을 맞춘다.</t>
    <phoneticPr fontId="3" type="noConversion"/>
  </si>
  <si>
    <t>두부강정</t>
    <phoneticPr fontId="3" type="noConversion"/>
  </si>
  <si>
    <t>청경채나물</t>
    <phoneticPr fontId="3" type="noConversion"/>
  </si>
  <si>
    <t>① 청경채는 데쳐 찬물에 헹구고 물기를 뺀 후 적당한 크기로 썬다.
② 파와 마늘은 다진다.
③ ①에 다진 파, 마늘, 간장, 소금, 참기름을 넣어 골고루 버무리고 참깨로 마무리한다.</t>
    <phoneticPr fontId="3" type="noConversion"/>
  </si>
  <si>
    <t>삶은달걀</t>
    <phoneticPr fontId="3" type="noConversion"/>
  </si>
  <si>
    <t>달걀, 삶은것</t>
    <phoneticPr fontId="3" type="noConversion"/>
  </si>
  <si>
    <t>닭죽</t>
    <phoneticPr fontId="3" type="noConversion"/>
  </si>
  <si>
    <t>① 닭가슴살은 삶은 후 적당한 크기로 찢고 육수는 따로 담아둔다. 
② 냄비에 참기름을 두르고 불린 쌀을 볶다가 육수를 부어 끓인다. 
③ ②에 닭가슴살을 넣어 끓이고 소금으로 간을 한다.</t>
    <phoneticPr fontId="3" type="noConversion"/>
  </si>
  <si>
    <t>유부맑은국</t>
    <phoneticPr fontId="3" type="noConversion"/>
  </si>
  <si>
    <t>두부, 유부</t>
  </si>
  <si>
    <t>찐만두</t>
    <phoneticPr fontId="3" type="noConversion"/>
  </si>
  <si>
    <t>만두, 고기 만두, 냉동</t>
    <phoneticPr fontId="3" type="noConversion"/>
  </si>
  <si>
    <t>① 찜통에 만두를 담아 찐다.</t>
    <phoneticPr fontId="3" type="noConversion"/>
  </si>
  <si>
    <t>① 적당량의 물에 건다시마와 멸치를 넣어 국물을 낸다.
② 유부는 적당한 크기로 썰어 끓는 물에 데친 후 찬물에 헹군다.
③ 대파는 적당한 크기로 썬다.
④ 육수에 유부와 대파를 넣어 끓이다가 국간장으로 간을 맞춘다.</t>
    <phoneticPr fontId="3" type="noConversion"/>
  </si>
  <si>
    <t>토마토</t>
    <phoneticPr fontId="3" type="noConversion"/>
  </si>
  <si>
    <t>① 밥을 고슬고슬하게 짓는다.
② 돼지고기, 양배추, 양파와 애호박은 적당한 크기로 썬다.
③ 식용유를 두른 팬에 ②의 재료를 볶는다.
④ 짜장을 넣고 볶은 후 물을 부어 끓인다.
⑤ 전분과 물을 1:1 비율로 섞어 넣는다.
⑥ 설탕으로 간을 하고 적당한 농도가 날 때까지 끓인다. 
⑦ 완성된 짜장은 밥에 얹어 제공한다.</t>
    <phoneticPr fontId="3" type="noConversion"/>
  </si>
  <si>
    <t>흰살생선죽</t>
    <phoneticPr fontId="3" type="noConversion"/>
  </si>
  <si>
    <t>명태, 동태, 냉동</t>
  </si>
  <si>
    <t>콩나물국</t>
    <phoneticPr fontId="3" type="noConversion"/>
  </si>
  <si>
    <t>새우젓, 젓새우젓, 염절임</t>
  </si>
  <si>
    <t>달걀_생것</t>
  </si>
  <si>
    <t>참나물무침</t>
    <phoneticPr fontId="3" type="noConversion"/>
  </si>
  <si>
    <t>참나물_재배_생것</t>
  </si>
  <si>
    <t>① 참나물은 데쳐 찬물에 헹구고 물기를 뺀다.
② 파와 마늘은 다진다.
③ ①에 다진 파, 마늘, 간장, 소금, 참기름을 넣어 골고루 버무린다.</t>
    <phoneticPr fontId="3" type="noConversion"/>
  </si>
  <si>
    <t>마요네즈, 난황</t>
  </si>
  <si>
    <t>포도, 건포도</t>
  </si>
  <si>
    <t>으깬감자범벅</t>
    <phoneticPr fontId="3" type="noConversion"/>
  </si>
  <si>
    <t>① 감자의 껍질을 벗겨 삶아 으깬다.
② 당근은 작게 깍뚝썰기해서 데친다.
③ 으깬 감자, 당근, 건포도에 마요네즈를 넣고 버무린다.</t>
    <phoneticPr fontId="3" type="noConversion"/>
  </si>
  <si>
    <t xml:space="preserve">① 달걀은 풀어서 소금으로 간을 하고 당근, 양파와 파는 잘게 다진다.  풀어 놓은 달걀에 다진 채소들을 넣어서 섞는다
② 팬에 기름을 얇게 두르고 예열을 한 후 달걀물을 얇게 붓는다. 달걀물이 반쯤 익기 시작하면 한쪽에서부터 3~4cm 너비로 말아서 팬 한쪽으로 밀어 놓고 나머지 부분에 달걀물을 부어서 말아준다. 이 과정을 여러 번 반복하여 달걀말이를 만든다 
③ 달걀물을 다 부은 후 달걀말이가 잘 익도록 약한 불에서 앞, 뒤로 익힌다. 익은 달걀말이를 꺼내 식혀 준 다음 먹기 좋은 크기로 썬다. </t>
    <phoneticPr fontId="3" type="noConversion"/>
  </si>
  <si>
    <t>① 멸치를 마른 냄비에 볶는다.
② 볶은 멸치에 양파와 다시마를 넣고 물을 부어 육수를 끓인다 
③ 멸치, 양파, 다시마는 건져내고 콩나물을 넣고 끓인다. 콩나물이 익으면 다진 파와 마늘을 넣고 소금과 새우젓으로 간을 한다. 
Tip. 멸치 육수를 낼 때 양파, 대파, 무우 등의 부재료를 함께 사용하면 깊은 맛을 낼 수 있다. 소금으로 간을 하면 깔끔한 맛을 낼 수 있고 새우젓을 함께 사용하면 감칠맛을 준다</t>
    <phoneticPr fontId="3" type="noConversion"/>
  </si>
  <si>
    <t>연두부죽</t>
    <phoneticPr fontId="3" type="noConversion"/>
  </si>
  <si>
    <t>두부, 연두부</t>
  </si>
  <si>
    <t>들기름</t>
  </si>
  <si>
    <t>① 쌀은 불리고, 당근, 양파는 다진다. 
② 냄비에 들기름을 두르고, 불린 쌀을 넣고 볶는다.
③ ②에 당근과 양파를 넣고 함께 볶다가 물을 부어 끓이고 연두부를 넣는다.
④ ③에 소금으로 간을 한다.</t>
    <phoneticPr fontId="3" type="noConversion"/>
  </si>
  <si>
    <t>현미밥</t>
    <phoneticPr fontId="3" type="noConversion"/>
  </si>
  <si>
    <t>① 쌀과 현미를 섞어서 불린다.
② 적당량의 물을 부어 밥을 짓는다.</t>
    <phoneticPr fontId="3" type="noConversion"/>
  </si>
  <si>
    <t>배추된장국</t>
    <phoneticPr fontId="3" type="noConversion"/>
  </si>
  <si>
    <t>배추_생것</t>
  </si>
  <si>
    <t>마늘, 생것</t>
  </si>
  <si>
    <t>① 냄비에 물을 붓고 멸치로 육수를 우려낸 후 된장을 푼다.
② 배추는 3*3cm 크기로 썬다.  
③ 파는 송송 썰고 마늘은 다진다.
④ 육수에 배추와 파, 마늘을 넣고 끓이다.</t>
    <phoneticPr fontId="3" type="noConversion"/>
  </si>
  <si>
    <t>훈제오리</t>
  </si>
  <si>
    <t>파프리카, 노란색, 생것</t>
  </si>
  <si>
    <t>파프리카, 빨간색, 생것</t>
  </si>
  <si>
    <t>잔멸치조림</t>
    <phoneticPr fontId="3" type="noConversion"/>
  </si>
  <si>
    <t>① 진간장, 다진마늘과 설탕으로 양념장을 만든다.
② 식용유를 두른 팬에 멸치와 양념장을 넣어 조린 후 깨소금으로 마무리한다.</t>
    <phoneticPr fontId="3" type="noConversion"/>
  </si>
  <si>
    <t>복숭아</t>
    <phoneticPr fontId="3" type="noConversion"/>
  </si>
  <si>
    <t>① 훈제오리는 먹기 좋은 크기로 썬다.
② 팬에 훈제오리와 파프리카를 넣고 볶는다.
Tip. 훈제오리를 볶을 때 기름이 나오므로 식용유를 따로 넣지 않는다.</t>
    <phoneticPr fontId="3" type="noConversion"/>
  </si>
  <si>
    <t>당근치즈죽</t>
    <phoneticPr fontId="3" type="noConversion"/>
  </si>
  <si>
    <t>치즈, 모차렐라</t>
  </si>
  <si>
    <t>토마토스파게티</t>
    <phoneticPr fontId="3" type="noConversion"/>
  </si>
  <si>
    <t>파스타_스파게티_말린것</t>
  </si>
  <si>
    <t>토마토_생것</t>
  </si>
  <si>
    <t>양송이버섯_생것</t>
  </si>
  <si>
    <t>백미밥1/2</t>
    <phoneticPr fontId="3" type="noConversion"/>
  </si>
  <si>
    <t>크림스프</t>
    <phoneticPr fontId="3" type="noConversion"/>
  </si>
  <si>
    <t>스프, 크림 스프, 가루</t>
    <phoneticPr fontId="3" type="noConversion"/>
  </si>
  <si>
    <t>① 냄비에 물을 붓고 크림스프 분말을 넣어 저어가며 끓인다.</t>
    <phoneticPr fontId="3" type="noConversion"/>
  </si>
  <si>
    <t>쇠고기찹스테이크</t>
    <phoneticPr fontId="3" type="noConversion"/>
  </si>
  <si>
    <t>소고기_한우_등심_생것</t>
  </si>
  <si>
    <t>① 쇠고기, 양파, 당근, 피망, 파는 적당한 크기로 썬다.
② 파는 송송 썰고, 마늘은 다진다.
③ 그릇에 쇠고기를 담고 다진 마늘, 토마토케첩, 간장, 참기름, 후춧가루를 넣고 골고루 버무린다.
④ 팬에 콩기름을 두르고 ③을 넣어 볶다가 당근, 양파, 파프리카, 파를 넣고 볶는다.</t>
    <phoneticPr fontId="3" type="noConversion"/>
  </si>
  <si>
    <t>① 스파게티면은 끓는 물에 소금을 넣고 10분간 삶은 후에 물기를 빼둔다.
② 돼지고기는 핏물을 제거하여 물기를 제거한 후 다진다.
③ 양송이버섯, 양파와 피망은 적당한 크기로 썬다.
④ 토마토는 끓는 물에 살짝 데쳐 껍질을 벗긴 후 다진다.
⑤ 식용유 두른 팬에 다진마늘과 돼지고기를 볶는다.
⑥ 반쯤 익으면 양파, 피망, 양송이버섯, 토마토와 케첩을 넣고 볶는다.
⑦ 소금으로 간한 후 면을 넣고 가볍게 섞는다.</t>
    <phoneticPr fontId="3" type="noConversion"/>
  </si>
  <si>
    <t>① 당근, 감자, 브로콜리는 작게 썰어둔다.
② 불린 쌀과 잘게 다진 채소를 넣고 볶은 후 물을 붓고 끓인다.
③ 소금으로 간을 맞추고 모짜렐라 치즈를 넣고 섞는다.</t>
    <phoneticPr fontId="3" type="noConversion"/>
  </si>
  <si>
    <t>수제블루베리우유</t>
    <phoneticPr fontId="3" type="noConversion"/>
  </si>
  <si>
    <t>블루베리_생것</t>
  </si>
  <si>
    <t>① 블루베리를 믹서에 우유와 함께 넣어 간다.</t>
    <phoneticPr fontId="3" type="noConversion"/>
  </si>
  <si>
    <t>타락죽</t>
    <phoneticPr fontId="3" type="noConversion"/>
  </si>
  <si>
    <t>맑은순두붓국</t>
    <phoneticPr fontId="3" type="noConversion"/>
  </si>
  <si>
    <t>두부, 순두부</t>
  </si>
  <si>
    <t>① 냄비에 물을 붓고 멸치로 육수를 우려낸다. 
② 양파는 적당한 크기로 썬다. 
③ 파는 송송 썰고, 마늘은 다진다. 
④ ①에 순두부를 넣어 끓이다가 양파와 다진 마늘, 파를 넣고 끓인다. 
⑤ 소금으로 간을 하고 참기름, 후춧가루로 마무리한다.</t>
    <phoneticPr fontId="3" type="noConversion"/>
  </si>
  <si>
    <t>① 쌀은 불린 후 믹서에 담고 물을 넣어 함께 간다.
② 냄비에 ①을 담고 물을 부어 끓이다가 쌀이 퍼지면 우유를 조금씩 넣고 저으면서 끓인다.
③ ②에 소금, 설탕으로 간을 한다.</t>
    <phoneticPr fontId="3" type="noConversion"/>
  </si>
  <si>
    <t>닭고기당면볶음</t>
    <phoneticPr fontId="3" type="noConversion"/>
  </si>
  <si>
    <t>닭고기_살코기_생것</t>
  </si>
  <si>
    <t>당면_고구마+감자_말린것</t>
  </si>
  <si>
    <t>① 닭고기, 양파와 당근은 적당한 크기로 썬다.
② 당면은 끓는 물에 삶아 적당한 길이로 썬다.
③ 진간장, 설탕, 참기름과 깨를 섞어 양념장을 만든다.
④ 식용유를 두른 팬에 닭고기, 양파, 당근과 다진마늘을 넣고 볶는다.
⑤ 당면을 넣고 양념장을 부어 간하여 볶아낸다.</t>
    <phoneticPr fontId="3" type="noConversion"/>
  </si>
  <si>
    <t>애호박나물</t>
    <phoneticPr fontId="3" type="noConversion"/>
  </si>
  <si>
    <t>① 애호박과 양파는 적당한 크기로 썬다.
② 식용유를 두른 팬에 애호박, 양파와 소금을 넣고 볶는다.
③ 익으면 깨와 다진마늘을 넣어 볶아낸다.</t>
    <phoneticPr fontId="3" type="noConversion"/>
  </si>
  <si>
    <t>키위</t>
    <phoneticPr fontId="3" type="noConversion"/>
  </si>
  <si>
    <t>키위, 생것</t>
    <phoneticPr fontId="3" type="noConversion"/>
  </si>
  <si>
    <t>게살죽</t>
    <phoneticPr fontId="3" type="noConversion"/>
  </si>
  <si>
    <t>흑미밥</t>
    <phoneticPr fontId="3" type="noConversion"/>
  </si>
  <si>
    <t>쇠고기뭇국</t>
    <phoneticPr fontId="3" type="noConversion"/>
  </si>
  <si>
    <t>① 쇠고기, 무와 대파는 적당한 크기로 썬다.
② 냄비에 쇠고기를 볶다가 익으면 무를 넣고 더 볶는다.
③ 적당량의 물을 넣고 끓으면 대파를 넣는다.
④ 국간장으로 간을 맞춘다.</t>
    <phoneticPr fontId="3" type="noConversion"/>
  </si>
  <si>
    <t>① 쌀과 흑미를 섞어서 불린다.
② 적당량의 물을 부어 밥을 짓는다.</t>
    <phoneticPr fontId="3" type="noConversion"/>
  </si>
  <si>
    <t>자른메추리알장조림</t>
    <phoneticPr fontId="3" type="noConversion"/>
  </si>
  <si>
    <t>메추리알, 생것</t>
  </si>
  <si>
    <t>① 메추리알은 삶아 익힌 후 찬물로 식히고 껍질을 벗긴다. 
② 마늘은 다진 후 그릇에 담고 간장, 설탕, 참기름, 후춧가루, 물을 섞어 양념을 만든다.
③ 냄비에 메추리알과 양념을 넣고 조린다.
- 잘게 잘라서 제공</t>
    <phoneticPr fontId="3" type="noConversion"/>
  </si>
  <si>
    <t>감자채당근볶음</t>
    <phoneticPr fontId="3" type="noConversion"/>
  </si>
  <si>
    <t>① 감자와 당근은 적당한 크기로 채썬다.
② 파는 송송 썰고, 마늘은 다진다.
③ 팬에 콩기름을 두르고 파와 마늘을 볶다가 감자, 당근을 넣어 볶는다.
④ ③에 소금, 간장으로 간을 하고 참기름으로 마무리한다.</t>
    <phoneticPr fontId="3" type="noConversion"/>
  </si>
  <si>
    <t>단호박샐러드</t>
    <phoneticPr fontId="3" type="noConversion"/>
  </si>
  <si>
    <t>들깨죽</t>
    <phoneticPr fontId="3" type="noConversion"/>
  </si>
  <si>
    <t>① 쌀을 깨끗이 씻어 물에 불린다.
② 참깨는 믹서기에 넣어 간다.
③ 냄비에 불린 쌀과 물을 넣고 쌀이 퍼질 때까지 주걱으로 잘 저어가면서 끓인다.
④ 갈아놓은 참깨를 넣는다.
⑤ 천일염으로 간을 하여 완성 한다.</t>
    <phoneticPr fontId="3" type="noConversion"/>
  </si>
  <si>
    <t>달걀팟국</t>
    <phoneticPr fontId="3" type="noConversion"/>
  </si>
  <si>
    <t>① 냄비에 물을 붓고 다시마와 멸치로 육수를 우려낸다.
② 달걀은 그릇에 풀고, 파는 적당한 크기로 썬다.
③ 육수에 달걀과 다진 마늘, 파를 넣고 소금으로 간을 맞춰 끓인다.</t>
    <phoneticPr fontId="3" type="noConversion"/>
  </si>
  <si>
    <t>대구 튀김, 냉동</t>
  </si>
  <si>
    <t>타르타르소스</t>
  </si>
  <si>
    <t>무나물</t>
    <phoneticPr fontId="3" type="noConversion"/>
  </si>
  <si>
    <t>김치, 배추김치</t>
    <phoneticPr fontId="3" type="noConversion"/>
  </si>
  <si>
    <t>호상발효유</t>
    <phoneticPr fontId="3" type="noConversion"/>
  </si>
  <si>
    <t>요구르트, 호상, 플레인</t>
    <phoneticPr fontId="3" type="noConversion"/>
  </si>
  <si>
    <t>① 튀김냄비에 콩기름을 부어 적당한 온도가 되면 생선까스를 넣어 튀긴 후 기름기를 뺀다.
② 튀긴 생선까스에 타르타르소스를 곁들인다.</t>
    <phoneticPr fontId="3" type="noConversion"/>
  </si>
  <si>
    <t>① 무는 채 썬 후 달군 팬에 참기름을 두르고 볶는다.
② 무가 익으면 다진마늘, 깨, 참기름과 약간의 소금을 넣어 간하여 제공한다.</t>
    <phoneticPr fontId="3" type="noConversion"/>
  </si>
  <si>
    <t>채소죽</t>
    <phoneticPr fontId="3" type="noConversion"/>
  </si>
  <si>
    <t>안매운김칫국</t>
    <phoneticPr fontId="3" type="noConversion"/>
  </si>
  <si>
    <t>① 멸치, 건다시마로 육수를 낸다.
② 양파와 파는 송송 썰고 마늘은 다진다.
③ 김치를 씻은 후 먹기 좋은 크기로 썰어 육수에 넣고 끓여준다.
④ 한소끔 끓으면 양파, 다진마늘, 대파를 넣고 끓여 소금으로 간한다.</t>
    <phoneticPr fontId="3" type="noConversion"/>
  </si>
  <si>
    <t>돼지고기사태찜</t>
    <phoneticPr fontId="3" type="noConversion"/>
  </si>
  <si>
    <t>① 사태와 채소는 적당한 크기로 썬다.
② 간장, 설탕, 맛술, 다진마늘, 참기름으로 양념장을 만든다.
③ 사태를 양념장에 재운다.
④ 냄비에 사태, 채소, 적당량의 물을 넣고 조린다.</t>
    <phoneticPr fontId="3" type="noConversion"/>
  </si>
  <si>
    <t>김가루깨무침</t>
    <phoneticPr fontId="3" type="noConversion"/>
  </si>
  <si>
    <t>① 김은 봉지에 넣어 잘게 부순다.
② 깨, 다진마늘, 진간장, 참기름을 넣고 양념장을 만든다.
③ 그릇에 ①의 김과 ②의 양념장을 넣고 무친다.</t>
    <phoneticPr fontId="3" type="noConversion"/>
  </si>
  <si>
    <t>쌀과자</t>
    <phoneticPr fontId="3" type="noConversion"/>
  </si>
  <si>
    <t>멥쌀과자</t>
    <phoneticPr fontId="3" type="noConversion"/>
  </si>
  <si>
    <t>명태, 황태, 포, 말린것</t>
  </si>
  <si>
    <t>보리밥</t>
    <phoneticPr fontId="3" type="noConversion"/>
  </si>
  <si>
    <t>아욱국</t>
    <phoneticPr fontId="3" type="noConversion"/>
  </si>
  <si>
    <t>① 적당량의 물에 건다시마와 멸치를 넣어 국물을 낸다.
② 아욱과 대파는 적당한 크기로 썬다.
③ 된장을 풀고 아욱과 대파를 넣고 끓인다.</t>
    <phoneticPr fontId="3" type="noConversion"/>
  </si>
  <si>
    <t>쇠고기파인애플볶음</t>
    <phoneticPr fontId="3" type="noConversion"/>
  </si>
  <si>
    <t>파인애플_생것</t>
  </si>
  <si>
    <t>① 쇠고기, 파인애플, 파프리카는 적당한 크기로 썬다.
② 파는 송송 썰고, 마늘은 다진다.
③ 그릇에 간장, 참기름, 후춧가루를 넣고 섞어 양념을 만든다.
④ 팬에 콩기름을 두르고 다진 마늘을 볶고, 파, 파프리카, 파인애플을 넣고 쇠고기, 양념을 넣어 함께 볶는다.</t>
    <phoneticPr fontId="3" type="noConversion"/>
  </si>
  <si>
    <t>숙주나물</t>
    <phoneticPr fontId="3" type="noConversion"/>
  </si>
  <si>
    <t>① 숙주는 끓는 물에 데친다.
② 당근은 0.5cm 두께로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  <phoneticPr fontId="3" type="noConversion"/>
  </si>
  <si>
    <t>사과</t>
    <phoneticPr fontId="3" type="noConversion"/>
  </si>
  <si>
    <t>사과, 생것</t>
    <phoneticPr fontId="3" type="noConversion"/>
  </si>
  <si>
    <t>누룽지죽</t>
    <phoneticPr fontId="3" type="noConversion"/>
  </si>
  <si>
    <t>멥쌀밥_누룽지</t>
    <phoneticPr fontId="3" type="noConversion"/>
  </si>
  <si>
    <t>열무보리비빔밥</t>
    <phoneticPr fontId="3" type="noConversion"/>
  </si>
  <si>
    <t>김치, 열무 김치</t>
  </si>
  <si>
    <t>보리, 겉보리, 압맥</t>
  </si>
  <si>
    <t>청국장찌개</t>
    <phoneticPr fontId="3" type="noConversion"/>
  </si>
  <si>
    <t>청국장</t>
  </si>
  <si>
    <t>사과_부사_생것</t>
  </si>
  <si>
    <t>토마토_방울토마토_생것</t>
  </si>
  <si>
    <t>바나나_생것</t>
  </si>
  <si>
    <t>오이_개량종_생것</t>
  </si>
  <si>
    <t>플레인호상요구르트</t>
  </si>
  <si>
    <t>마요네즈</t>
  </si>
  <si>
    <t>과일샐러드</t>
    <phoneticPr fontId="3" type="noConversion"/>
  </si>
  <si>
    <t>① 냄비에 물을 붓고 멸치로 육수를 우려낸다.
② 양파는 적당한 크기로 썬다.
③ 파는 송송 썰고, 마늘은 다진다. 
④ ①에 청국장을 풀어 끓이고 양파, 파, 다진 마늘을 넣어 함께 끓인다.</t>
    <phoneticPr fontId="3" type="noConversion"/>
  </si>
  <si>
    <t>① 두부는 적당한 크기로 썬다.
② 대파와 마늘은 다진다.
③ 다진대파, 다진마늘, 진간장, 설탕, 깨소금과 참기름을 섞어 양념장을 만든다.
④ 식용유를 두른 팬에 두부를 살짝 굽는다.
⑤ 팬에 양념장을 넣어 조려 낸다.</t>
    <phoneticPr fontId="3" type="noConversion"/>
  </si>
  <si>
    <t>멥쌀, 보리, 생것</t>
    <phoneticPr fontId="3" type="noConversion"/>
  </si>
  <si>
    <t>흑미_도정_생것</t>
    <phoneticPr fontId="3" type="noConversion"/>
  </si>
  <si>
    <t>순살찜닭</t>
    <phoneticPr fontId="3" type="noConversion"/>
  </si>
  <si>
    <t>맛살볶음</t>
    <phoneticPr fontId="3" type="noConversion"/>
  </si>
  <si>
    <t>짜장덮밥</t>
    <phoneticPr fontId="3" type="noConversion"/>
  </si>
  <si>
    <t>달걀말이</t>
    <phoneticPr fontId="3" type="noConversion"/>
  </si>
  <si>
    <t>오리파프리카볶음</t>
    <phoneticPr fontId="3" type="noConversion"/>
  </si>
  <si>
    <t>생선까스/타르타르소스</t>
    <phoneticPr fontId="3" type="noConversion"/>
  </si>
  <si>
    <t>황태죽</t>
    <phoneticPr fontId="3" type="noConversion"/>
  </si>
  <si>
    <t>간장두부조림</t>
    <phoneticPr fontId="3" type="noConversion"/>
  </si>
  <si>
    <t xml:space="preserve"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</t>
    <phoneticPr fontId="3" type="noConversion"/>
  </si>
  <si>
    <t>① 흑임자는 적당량의 물을 넣고 굵게 간다.
② 냄비에 불린 쌀과 ①의 흑임자물을 넣고 센 불에서 저어가며 끓인다.
③ 끓어오르면 불을 약하게 줄이고 쌀알이 퍼질 때까지 저어가며 끓인다.
④ 소금으로 간을 맞춘다.</t>
    <phoneticPr fontId="3" type="noConversion"/>
  </si>
  <si>
    <t>① 돼지고기와 쇠고기는 다지고 달걀은 푼다.
② 양파, 당근, 마늘과 대파는 다진다.
③ 그릇에 돼지고기, 쇠고기, 양파, 당근, 다진마늘과 다진대파를 넣고 소금으로 간한다.
④ 적당한 크기로 빚은 후 달걀물과 빵가루 순서로 묻혀 식용유률 두른 팬에 익힌다.</t>
    <phoneticPr fontId="3" type="noConversion"/>
  </si>
  <si>
    <t>① 쌀은 씻어 미리 불린 다음 물기를 뺀다.
② 불린 쌀은 살짝 으깨지도록 빻아준다.
③ 느타리버섯은 작게 다진다.
④ 냄비에 된장과 물을 넣고 된장물을 만든 후 쌀을 넣고 센 불에서 끓이다가 쌀이 어느 정도 퍼지면 참기름을 넣어준다.</t>
    <phoneticPr fontId="3" type="noConversion"/>
  </si>
  <si>
    <t>스테이크소스</t>
    <phoneticPr fontId="3" type="noConversion"/>
  </si>
  <si>
    <t>① 돼지고기를 사방 2cm 크기로 썬다.
② 양파, 당근을 2cm 크기로 편 썬다.
③ 볼에 스테이크소스, 케첩, 설탕, 물엿, 다진마늘, 후춧가루, 천일염을 섞어 소스를 만든다.
④ 달군 팬에 돼지고기를 넣어 볶다가 양파, 당근을 넣고 볶아준다.
⑤ 소스를 넣고 한번 더 볶아 완성한다.</t>
    <phoneticPr fontId="3" type="noConversion"/>
  </si>
  <si>
    <t>① 피망은 1cm 길이로 채 썬다.
② 양념장(간장, 다진 파, 다진 마늘, 물엿, 참기름)을 만든다.
③ 달군 팬에 기름을 두르고 ①, ②를 볶아 완성한다.</t>
    <phoneticPr fontId="3" type="noConversion"/>
  </si>
  <si>
    <t>① 쌀은 불리고, 옥수수는 믹서에 넣어 살짝 간다. 
② 냄비에 참기름을 두르고 불린 쌀을 넣고 물을 부어 끓이다가 옥수수를 넣고 소금으로 간을 한다.</t>
    <phoneticPr fontId="3" type="noConversion"/>
  </si>
  <si>
    <t>① 만두는 찜기에 찐다.</t>
    <phoneticPr fontId="3" type="noConversion"/>
  </si>
  <si>
    <t>① 양파, 당근, 대파는 곱게 다진다.
② 그릇에 달걀을 풀고 ①의 채소, 참기름, 소금, 적당량의 물(달걀과 동량)을 넣어 섞는다.
③ 찜기에 ②의 달걀물을 붓고 약 20분간 찐다.</t>
    <phoneticPr fontId="3" type="noConversion"/>
  </si>
  <si>
    <t>① 도토리묵은 적당한 크기로 썬다.
② 상추는 적당한 크기로 찢고, 당근은 채 썬다.
③ 파는 송송 썰고, 마늘은 다진다.
④ 그릇에 파, 마늘, 간장, 참기름, 참깨를 넣어 양념장을 만든다.
⑤ 그릇에 도토리묵, 상추, 당근을 담은 후 양념장을 넣어 골고루 버무린다.</t>
    <phoneticPr fontId="3" type="noConversion"/>
  </si>
  <si>
    <t xml:space="preserve">	① 냄비에 물을 붓고 다시마와 멸치로 육수를 우려낸다.
② 버섯과 양파는 적당한 크기로 썬다.
③ 육수에 버섯과 양파, 파를 넣고 끓인다.
④ 들깨가루, 다진마늘, 간장으로 간을 맞춘다.</t>
    <phoneticPr fontId="3" type="noConversion"/>
  </si>
  <si>
    <t>다시마</t>
    <phoneticPr fontId="3" type="noConversion"/>
  </si>
  <si>
    <t>양파_생것</t>
    <phoneticPr fontId="3" type="noConversion"/>
  </si>
  <si>
    <t>콩기름</t>
    <phoneticPr fontId="3" type="noConversion"/>
  </si>
  <si>
    <t>① 밥을 고슬고슬하게 짓는다.
② 당근, 버섯, 양파와 피망을 적당한 크기로 썬다.
③ 식용유를 두른 팬에 ②의 재료, 밥을 넣어 볶는다.
④ 달걀은 얇게 지단을 만든다.
⑤ 볶은 밥 위에 지단을 올리고 케첩을 뿌려낸다.</t>
    <phoneticPr fontId="3" type="noConversion"/>
  </si>
  <si>
    <t>① 돼지고기, 깻잎, 양파는 적당한 크기로 썬다.
② 파는 송송 썰고, 마늘은 다진다. 
③ 그릇에 돼지고기를 담고 다진 마늘, 간장, 참기름, 후춧가루를 넣어 골고루 버무린다. 
④ 팬에 콩기름을 두르고 ③을 넣어 볶다가 마지막에 양파, 파, 깻잎을 넣고 함께 볶는다.</t>
    <phoneticPr fontId="3" type="noConversion"/>
  </si>
  <si>
    <t>① 두부는 깍둑썰기한 후 전분가루를 골고루 묻힌다.
② 튀김냄비에 콩기름을 부어 적당한 온도가 되면 ①을 넣어 튀긴 후 기름기를 뺀다.
③ 마늘은 다진 후 그릇에 담아 간장, 토마토케첩, 설탕, 물을 넣고 함께 섞는다.
④ 팬에 ③을 넣고 끓여 소스를 만든 후 ②에 골고루 버무린다.</t>
    <phoneticPr fontId="3" type="noConversion"/>
  </si>
  <si>
    <t>춘장, 짜장</t>
    <phoneticPr fontId="3" type="noConversion"/>
  </si>
  <si>
    <t>① 쌀은 불리고, 동태살, 파, 마늘은 잘게 다진다. 
② 동태살은 다진 파, 다진 마늘, 간장으로 양념한다.
③ 냄비에 참기름을 두르고 ②를 넣고 볶다가 ①의 불린 쌀을 넣고 물을 부어 끓이다가 소금으로 간을 한다.</t>
    <phoneticPr fontId="3" type="noConversion"/>
  </si>
  <si>
    <t>토마토 소스, 케찹</t>
    <phoneticPr fontId="3" type="noConversion"/>
  </si>
  <si>
    <t>토마토 케첩</t>
    <phoneticPr fontId="3" type="noConversion"/>
  </si>
  <si>
    <t>① 쌀은 불린다. 
② 게살은 얇게 찢는다.
③ 냄비에 참기름을 두르고 ①의 불린 쌀과 ②를 넣고 볶은 후 물을 붓고 끓이다가 소금으로 간을 한다.</t>
    <phoneticPr fontId="3" type="noConversion"/>
  </si>
  <si>
    <t>① 단호박은 껍질을 벗기고 깍둑썰기하여 찜기에 찐다.
② 건포도는 미지근한 물에 불린 후 대충 다진다.
③ 단호박, 마요네즈, 올리고당을 골고루 섞는다.</t>
    <phoneticPr fontId="3" type="noConversion"/>
  </si>
  <si>
    <t>① 쌀은 불리고, 당근, 시금치, 마늘은 잘게 다진다. 
② 냄비에 참기름을 두르고 ①의 채소를 넣고 볶다가 불린 쌀을 넣고 물을 부어 끓이다가 소금, 간장으로 간을 한다.</t>
    <phoneticPr fontId="3" type="noConversion"/>
  </si>
  <si>
    <t>① 쌀은 불리고, 당근, 양파, 마늘은 잘게 다진다. 
② 북어채는 불려서 잘게 찢는다.
③ 냄비에 참기름을 두르고 잘게 찢은 북어와 채소를 넣고 볶다가 불린 쌀을 넣고 물을 부어 끓이다가 소금으로 간을 한다.</t>
    <phoneticPr fontId="3" type="noConversion"/>
  </si>
  <si>
    <t>마늘, 깐마늘, 생것</t>
    <phoneticPr fontId="3" type="noConversion"/>
  </si>
  <si>
    <t>① 냄비에 누룽지와 물을 붓고 약불에서 끓여 퍼지도록 한다.</t>
    <phoneticPr fontId="3" type="noConversion"/>
  </si>
  <si>
    <t>① 밥을 고슬고슬하게 짓는다.
② 애호박은 채썰고 열무김치는 적당한 길이로 썬다.
③ 식용유을 두른 팬에 애호박, 다진 마늘, 소금을 넣어 볶는다.
④ 콩나물은 데친 후 다진 마늘, 깨소금, 참기름, 소금을 넣고 버무린다.
⑤ 고슬하게 지은 밥 위에 열무김치, 볶은 애호박, 콩나물을 먹기 좋게 올린다.</t>
    <phoneticPr fontId="3" type="noConversion"/>
  </si>
  <si>
    <r>
      <t xml:space="preserve">① 방울토마토는 깨끗이 씻어서 물기 제거 후  </t>
    </r>
    <r>
      <rPr>
        <sz val="12"/>
        <color rgb="FFFF0000"/>
        <rFont val="맑은 고딕"/>
        <family val="3"/>
        <charset val="129"/>
        <scheme val="minor"/>
      </rPr>
      <t>4등분으로 썬다.</t>
    </r>
    <r>
      <rPr>
        <sz val="12"/>
        <color theme="1"/>
        <rFont val="맑은 고딕"/>
        <family val="3"/>
        <charset val="129"/>
        <scheme val="minor"/>
      </rPr>
      <t xml:space="preserve"> 사과와 오이, 바나나는 껍질을 벗겨서 사방 1cm 정도 크기로 얇게 썬다. 
② 넓은 볼에 썰어 놓은 과일과 오이를 담고 분량의 마요네즈와 호상요구르트를 잘 섞어 준다 
Tip 계절에 따라 제철과일이 변할 수 있으므로, 과일은 변경 가능합니다.</t>
    </r>
    <phoneticPr fontId="3" type="noConversion"/>
  </si>
  <si>
    <t>① 가지, 양파는 한입크기로 썬다
②팬에 올리브유를 두르고 토마토소스, 양파를 볶다가 가지를 넣고 다시 볶는다.</t>
    <phoneticPr fontId="3" type="noConversion"/>
  </si>
  <si>
    <t>① 근대는 껍질을 벗기고 살짝 데친 후 물기를 뺀다.
② 진간장, 다진마늘, 깨, 참기름으로 양념장을 만든다.
③ 근대에 양념장을 넣고 무쳐낸다.</t>
    <phoneticPr fontId="3" type="noConversion"/>
  </si>
  <si>
    <t>① 냄비에 물을 붓고 달걀을 넣어 삶고 식힌 후 달걀껍질을 깐다.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</si>
</sst>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_);[Red]\(#,##0.0\)"/>
    <numFmt numFmtId="177" formatCode="#,##0.0_ "/>
    <numFmt numFmtId="178" formatCode="0.0"/>
  </numFmts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3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2" fillId="0" borderId="3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2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6" fontId="30" fillId="0" borderId="6" xfId="0" applyNumberFormat="1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6" xfId="0" applyFont="1" applyFill="1" applyBorder="1" applyAlignment="1">
      <alignment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76" fontId="31" fillId="4" borderId="7" xfId="0" applyNumberFormat="1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3" borderId="6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8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4" borderId="6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2" fillId="0" borderId="8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9E269B4-C095-4557-A84D-A026B10AD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D29212-A6D7-4E5D-9A78-E3480F813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2CA80AB-6E92-4C18-A395-3FEE3670D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A061B45-C4C0-4C95-B3EF-110331FFD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BBD58A7-9863-4EE0-8683-05FF0B6DD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3597CF75-55A9-4E84-ABF0-94B3B0E36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51794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886A677-7239-42D9-8CAB-CBE617176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894710B-924C-4354-BB7F-DF02B0558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1D48B0E8-829A-4D57-9054-C5BFDC54A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4C21B24-25CA-4F82-9FB3-A55FC32F5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D0053372-CFDE-4DC5-8B65-679F574B8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EE7579B-0889-49F2-A6A7-B1738F8EE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3523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426828ED-A73D-4013-A330-2C605AA8E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C0DC4AD-3A58-4C2A-B908-A5590EB67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DC0D81F-B68E-433C-91B0-B67502DFA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3680013-F506-4672-8C5B-E403C0A2D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9B4C501-4BD4-4DC6-9669-8392380DA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22CF35-6A16-45C1-B786-BFE0F92DD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C1BE74A-D2B1-4F1D-B434-863B4A2F2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377C06A9-7962-4A36-80EE-C3FB38F32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DD91785-8976-427A-BC38-14DACEBDE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24742AF6-E2A0-4C32-9474-2151297DF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17F47820-704D-4E77-8CB1-30C9B2D49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D19D4D5F-A837-40E0-B52D-EFA747603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9382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1C5C8963-8EA1-4060-AB96-C89839F22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C812ED7-C733-4BA0-AFB1-EA84D01BD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1B25254-A305-4BAB-9B3A-5D9C5B86D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78D0F12-0EED-47F7-A7C4-085DB8A46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563473F-CB57-4D11-B4CB-AA000786C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2005852</xdr:colOff>
      <xdr:row>4</xdr:row>
      <xdr:rowOff>134470</xdr:rowOff>
    </xdr:from>
    <xdr:to>
      <xdr:col>6</xdr:col>
      <xdr:colOff>5377437</xdr:colOff>
      <xdr:row>5</xdr:row>
      <xdr:rowOff>287507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33890850-4128-4312-93D8-6D3471DDC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62999" y="118782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895CE07-935E-4325-B7C8-68D0B6569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0391F04-6223-449C-9AA0-BCB035EEB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CD748D3-1E48-40E5-9478-A008E329A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B6CB756-E919-4630-BD16-2A9DB55A4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078FF81-3056-40DE-94F9-0D27A2D92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123265</xdr:rowOff>
    </xdr:from>
    <xdr:to>
      <xdr:col>6</xdr:col>
      <xdr:colOff>5332614</xdr:colOff>
      <xdr:row>5</xdr:row>
      <xdr:rowOff>276302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3BB9D57-8159-4B61-B8A6-CDEAFD042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76618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44A836C-732B-4E39-B1AB-13EF7C37A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E72DF4B-586B-465A-96AD-86593CC70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FF25725-E8E0-4C8D-81A1-89FFA9279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97A228B-D3C2-4B5C-A1ED-156E9EC26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6A051A0-2C25-4DBD-BC5B-E50DC8788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5E3A956-DD71-4A7C-8AA7-0519B7B2E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06970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186F249-E0CB-4268-B637-520CF767F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122CC51-6BD1-4DE5-8DD3-55E10C6EF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77CFDC3-AB0F-4B87-BA38-BBBA13D2F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8EC38E23-24AA-4169-A92C-BA4099979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4E6749-BE6E-4229-803F-1DCE55DB6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6B5E733C-6411-4061-B2A7-082F60F54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31794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D14791DE-8697-43CC-9A86-8268F5010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47EF90A-A52E-4703-AD71-6B9AF3D44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646A5C2-D3B8-4005-872B-0878B7340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DDC848AF-51B8-451C-AF76-6FC931B24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D4DE272-C17B-4F98-ABDE-AADCC725C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DEF8F52A-1CA9-4449-B408-56B07E6F4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9382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D6F0DFBF-8FF1-47A4-B981-C19FAE1A2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73268A9-8583-4239-A9B9-F95E99EC9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5A6B5BA-A25B-4408-9360-E695719FB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0BA59F4-D848-47D3-9505-37F4C7158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EDD1FC0-0C8A-43EB-8429-5E95A90CA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1972236</xdr:colOff>
      <xdr:row>4</xdr:row>
      <xdr:rowOff>112058</xdr:rowOff>
    </xdr:from>
    <xdr:to>
      <xdr:col>6</xdr:col>
      <xdr:colOff>5343821</xdr:colOff>
      <xdr:row>5</xdr:row>
      <xdr:rowOff>265095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2C8E3C99-7D77-423A-87FD-C0B38DF84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9383" y="1165411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C732770-4FF6-46E3-A03C-A8F3B58CD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14BBE68-FADA-4FEA-8BAD-8A74A80E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D97922-9FF3-4100-A6E2-C4D178A4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25A0ED-244F-442B-B279-CEBD3D42A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F8D4917-0977-47DC-AD3E-6E88D300A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4F03AD8-D3EF-4CB4-8982-41BEB2C26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5786" y="112939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396E5F3-00E6-4F1F-A7EB-DEF61184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90B3C2-39DE-4C76-B599-D036CB08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B1679D7-8E19-4A6A-BEE2-2FC7B39B0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C7D02B-7B4A-471F-A7E7-682BA5DF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BABF38-6DF4-449F-9444-C38B307E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66093FA-8655-40AC-A6B0-D8FC4492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944FB05-7FF7-4694-A8E4-F1EE366AE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E1B2718-2C9B-4922-9D6E-F95966743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836085B-06B3-479B-B8A3-98CB3F0D2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6B51A21-1BA4-4D5F-8136-1E38385A6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7BBD77-7D8B-4782-B861-CF1E585AC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C06B196-E9B5-4FE0-8F36-8E4E0F1D1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2AD2C6E6-3B68-4A48-BB0C-1A66ADD8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1B3E9A9-FBE9-4502-ABFE-2511033B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B7BF93C-317B-4AA6-A0A9-3DAACEB74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D061DE5-BA2C-4C37-82C1-FD70B68C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39D6480-BC56-4722-9507-446233F93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D3542DF-3BED-48A4-8349-EEDE32F0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0B436E2-2DFA-46EA-9A75-BDFDAD06B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61713-B2D2-4E82-A650-AA076394D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F0EB02A-1117-4AE4-B44E-864AB547E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B7357D1-D2CE-4284-9870-3FCE031FA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2C8EE80-1D98-43AB-8130-32D57A656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1983442</xdr:colOff>
      <xdr:row>4</xdr:row>
      <xdr:rowOff>78441</xdr:rowOff>
    </xdr:from>
    <xdr:to>
      <xdr:col>6</xdr:col>
      <xdr:colOff>5355027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3AC85B6-8DC6-40AD-A968-76C2D2D24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2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3F5A2B2-D38C-4848-8ABA-F39CA2B0B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9098FB3-D9A2-42C3-82A8-A1640D872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DE0ED73-C206-4425-9FE2-FC23DB8B4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AC366F5-1D2C-4B60-8019-9D644A04C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44614E3F-A462-4467-90A5-8A0660679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6FDF354-819B-46FD-8990-0C1BE63DD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3523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1140C4F-BCE2-418E-851F-CD74F4846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35F8958A-7523-464A-B2A0-350D4CFC2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6797B0E-8B97-4D03-885D-F05CEF9D2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6DD7EE5-1901-47DA-85D7-0C43383B9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763A0A-3A7E-4E0C-A634-0E54544ED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580791C-59C6-4109-A099-70D160CB8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43"/>
  <sheetViews>
    <sheetView topLeftCell="A25" zoomScale="85" zoomScaleNormal="85" zoomScaleSheetLayoutView="70" zoomScalePageLayoutView="40" workbookViewId="0">
      <selection activeCell="I41" sqref="I4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15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9" t="s">
        <v>11</v>
      </c>
      <c r="B10" s="110" t="s">
        <v>116</v>
      </c>
      <c r="C10" s="12" t="s">
        <v>51</v>
      </c>
      <c r="D10" s="13">
        <f>0.65*E10</f>
        <v>16.25</v>
      </c>
      <c r="E10" s="13">
        <v>25</v>
      </c>
      <c r="F10" s="14">
        <f t="shared" ref="F10:F35" si="0">($B$6*D10)+($B$7*E10)</f>
        <v>0</v>
      </c>
      <c r="G10" s="108" t="s">
        <v>118</v>
      </c>
    </row>
    <row r="11" spans="1:7" s="3" customFormat="1" ht="24.95" customHeight="1" x14ac:dyDescent="0.3">
      <c r="A11" s="119"/>
      <c r="B11" s="111"/>
      <c r="C11" s="12" t="s">
        <v>117</v>
      </c>
      <c r="D11" s="13">
        <f>0.65*E11</f>
        <v>6.5</v>
      </c>
      <c r="E11" s="13">
        <v>10</v>
      </c>
      <c r="F11" s="14">
        <f t="shared" ref="F11" si="1">($B$6*D11)+($B$7*E11)</f>
        <v>0</v>
      </c>
      <c r="G11" s="109"/>
    </row>
    <row r="12" spans="1:7" s="3" customFormat="1" ht="24.95" customHeight="1" x14ac:dyDescent="0.3">
      <c r="A12" s="119"/>
      <c r="B12" s="111"/>
      <c r="C12" s="12" t="s">
        <v>93</v>
      </c>
      <c r="D12" s="13">
        <f t="shared" ref="D12:D13" si="2">0.65*E12</f>
        <v>3.25</v>
      </c>
      <c r="E12" s="13">
        <v>5</v>
      </c>
      <c r="F12" s="14">
        <f t="shared" ref="F12:F13" si="3">($B$6*D12)+($B$7*E12)</f>
        <v>0</v>
      </c>
      <c r="G12" s="109"/>
    </row>
    <row r="13" spans="1:7" s="3" customFormat="1" ht="24.95" customHeight="1" x14ac:dyDescent="0.3">
      <c r="A13" s="119"/>
      <c r="B13" s="111"/>
      <c r="C13" s="12" t="s">
        <v>61</v>
      </c>
      <c r="D13" s="13">
        <f t="shared" si="2"/>
        <v>0.32500000000000001</v>
      </c>
      <c r="E13" s="13">
        <v>0.5</v>
      </c>
      <c r="F13" s="14">
        <f t="shared" si="3"/>
        <v>0</v>
      </c>
      <c r="G13" s="109"/>
    </row>
    <row r="14" spans="1:7" s="3" customFormat="1" ht="24.95" customHeight="1" x14ac:dyDescent="0.3">
      <c r="A14" s="119"/>
      <c r="B14" s="111"/>
      <c r="C14" s="12" t="s">
        <v>49</v>
      </c>
      <c r="D14" s="13">
        <f t="shared" ref="D14" si="4">0.65*E14</f>
        <v>6.5000000000000002E-2</v>
      </c>
      <c r="E14" s="13">
        <v>0.1</v>
      </c>
      <c r="F14" s="14">
        <f t="shared" ref="F14" si="5">($B$6*D14)+($B$7*E14)</f>
        <v>0</v>
      </c>
      <c r="G14" s="109"/>
    </row>
    <row r="15" spans="1:7" s="3" customFormat="1" ht="40.700000000000003" customHeight="1" x14ac:dyDescent="0.3">
      <c r="A15" s="103" t="s">
        <v>12</v>
      </c>
      <c r="B15" s="16" t="s">
        <v>119</v>
      </c>
      <c r="C15" s="12" t="s">
        <v>120</v>
      </c>
      <c r="D15" s="13">
        <f t="shared" ref="D15:D35" si="6">0.65*E15</f>
        <v>35.75</v>
      </c>
      <c r="E15" s="13">
        <v>55</v>
      </c>
      <c r="F15" s="14">
        <f t="shared" si="0"/>
        <v>0</v>
      </c>
      <c r="G15" s="17" t="s">
        <v>121</v>
      </c>
    </row>
    <row r="16" spans="1:7" s="3" customFormat="1" ht="27.75" customHeight="1" x14ac:dyDescent="0.3">
      <c r="A16" s="105"/>
      <c r="B16" s="110" t="s">
        <v>122</v>
      </c>
      <c r="C16" s="12" t="s">
        <v>123</v>
      </c>
      <c r="D16" s="13">
        <f t="shared" ref="D16:D21" si="7">0.65*E16</f>
        <v>16.25</v>
      </c>
      <c r="E16" s="13">
        <v>25</v>
      </c>
      <c r="F16" s="14">
        <f t="shared" ref="F16:F21" si="8">($B$6*D16)+($B$7*E16)</f>
        <v>0</v>
      </c>
      <c r="G16" s="108" t="s">
        <v>125</v>
      </c>
    </row>
    <row r="17" spans="1:7" s="3" customFormat="1" ht="27.75" customHeight="1" x14ac:dyDescent="0.3">
      <c r="A17" s="105"/>
      <c r="B17" s="111"/>
      <c r="C17" s="12" t="s">
        <v>124</v>
      </c>
      <c r="D17" s="13">
        <f t="shared" ref="D17:D20" si="9">0.65*E17</f>
        <v>1.9500000000000002</v>
      </c>
      <c r="E17" s="13">
        <v>3</v>
      </c>
      <c r="F17" s="14">
        <f t="shared" ref="F17:F20" si="10">($B$6*D17)+($B$7*E17)</f>
        <v>0</v>
      </c>
      <c r="G17" s="109"/>
    </row>
    <row r="18" spans="1:7" s="3" customFormat="1" ht="27.75" customHeight="1" x14ac:dyDescent="0.3">
      <c r="A18" s="105"/>
      <c r="B18" s="111"/>
      <c r="C18" s="12" t="s">
        <v>61</v>
      </c>
      <c r="D18" s="13">
        <f t="shared" ref="D18:D19" si="11">0.65*E18</f>
        <v>0.97500000000000009</v>
      </c>
      <c r="E18" s="13">
        <v>1.5</v>
      </c>
      <c r="F18" s="14">
        <f t="shared" ref="F18:F19" si="12">($B$6*D18)+($B$7*E18)</f>
        <v>0</v>
      </c>
      <c r="G18" s="109"/>
    </row>
    <row r="19" spans="1:7" s="3" customFormat="1" ht="27.75" customHeight="1" x14ac:dyDescent="0.3">
      <c r="A19" s="105"/>
      <c r="B19" s="111"/>
      <c r="C19" s="12" t="s">
        <v>59</v>
      </c>
      <c r="D19" s="13">
        <f t="shared" si="11"/>
        <v>0.65</v>
      </c>
      <c r="E19" s="13">
        <v>1</v>
      </c>
      <c r="F19" s="14">
        <f t="shared" si="12"/>
        <v>0</v>
      </c>
      <c r="G19" s="109"/>
    </row>
    <row r="20" spans="1:7" s="3" customFormat="1" ht="27.75" customHeight="1" x14ac:dyDescent="0.3">
      <c r="A20" s="105"/>
      <c r="B20" s="111"/>
      <c r="C20" s="12" t="s">
        <v>60</v>
      </c>
      <c r="D20" s="13">
        <f t="shared" si="9"/>
        <v>0.32500000000000001</v>
      </c>
      <c r="E20" s="13">
        <v>0.5</v>
      </c>
      <c r="F20" s="14">
        <f t="shared" si="10"/>
        <v>0</v>
      </c>
      <c r="G20" s="109"/>
    </row>
    <row r="21" spans="1:7" s="3" customFormat="1" ht="24.95" customHeight="1" x14ac:dyDescent="0.3">
      <c r="A21" s="105"/>
      <c r="B21" s="111"/>
      <c r="C21" s="12" t="s">
        <v>49</v>
      </c>
      <c r="D21" s="13">
        <f t="shared" si="7"/>
        <v>0.19500000000000001</v>
      </c>
      <c r="E21" s="13">
        <v>0.3</v>
      </c>
      <c r="F21" s="14">
        <f t="shared" si="8"/>
        <v>0</v>
      </c>
      <c r="G21" s="109"/>
    </row>
    <row r="22" spans="1:7" ht="33" customHeight="1" x14ac:dyDescent="0.3">
      <c r="A22" s="105"/>
      <c r="B22" s="106" t="s">
        <v>126</v>
      </c>
      <c r="C22" s="12" t="s">
        <v>127</v>
      </c>
      <c r="D22" s="13">
        <f t="shared" si="6"/>
        <v>29.25</v>
      </c>
      <c r="E22" s="13">
        <v>45</v>
      </c>
      <c r="F22" s="14">
        <f t="shared" si="0"/>
        <v>0</v>
      </c>
      <c r="G22" s="107" t="s">
        <v>481</v>
      </c>
    </row>
    <row r="23" spans="1:7" ht="24.95" customHeight="1" x14ac:dyDescent="0.3">
      <c r="A23" s="105"/>
      <c r="B23" s="106"/>
      <c r="C23" s="12" t="s">
        <v>96</v>
      </c>
      <c r="D23" s="13">
        <f t="shared" si="6"/>
        <v>6.5</v>
      </c>
      <c r="E23" s="13">
        <v>10</v>
      </c>
      <c r="F23" s="14">
        <f t="shared" si="0"/>
        <v>0</v>
      </c>
      <c r="G23" s="107"/>
    </row>
    <row r="24" spans="1:7" ht="24.95" customHeight="1" x14ac:dyDescent="0.3">
      <c r="A24" s="105"/>
      <c r="B24" s="106"/>
      <c r="C24" s="12" t="s">
        <v>93</v>
      </c>
      <c r="D24" s="13">
        <f t="shared" ref="D24:D33" si="13">0.65*E24</f>
        <v>3.25</v>
      </c>
      <c r="E24" s="13">
        <v>5</v>
      </c>
      <c r="F24" s="14">
        <f t="shared" ref="F24:F33" si="14">($B$6*D24)+($B$7*E24)</f>
        <v>0</v>
      </c>
      <c r="G24" s="107"/>
    </row>
    <row r="25" spans="1:7" ht="24.95" customHeight="1" x14ac:dyDescent="0.3">
      <c r="A25" s="105"/>
      <c r="B25" s="106"/>
      <c r="C25" s="12" t="s">
        <v>59</v>
      </c>
      <c r="D25" s="13">
        <f t="shared" si="13"/>
        <v>2.5350000000000001</v>
      </c>
      <c r="E25" s="13">
        <v>3.9</v>
      </c>
      <c r="F25" s="14">
        <f t="shared" si="14"/>
        <v>0</v>
      </c>
      <c r="G25" s="107"/>
    </row>
    <row r="26" spans="1:7" ht="24.95" customHeight="1" x14ac:dyDescent="0.3">
      <c r="A26" s="105"/>
      <c r="B26" s="106"/>
      <c r="C26" s="12" t="s">
        <v>67</v>
      </c>
      <c r="D26" s="13">
        <f t="shared" ref="D26" si="15">0.65*E26</f>
        <v>1.9500000000000002</v>
      </c>
      <c r="E26" s="13">
        <v>3</v>
      </c>
      <c r="F26" s="14">
        <f t="shared" ref="F26" si="16">($B$6*D26)+($B$7*E26)</f>
        <v>0</v>
      </c>
      <c r="G26" s="107"/>
    </row>
    <row r="27" spans="1:7" ht="24.95" customHeight="1" x14ac:dyDescent="0.3">
      <c r="A27" s="105"/>
      <c r="B27" s="106"/>
      <c r="C27" s="12" t="s">
        <v>68</v>
      </c>
      <c r="D27" s="13">
        <f t="shared" ref="D27:D32" si="17">0.65*E27</f>
        <v>0.78</v>
      </c>
      <c r="E27" s="13">
        <v>1.2</v>
      </c>
      <c r="F27" s="14">
        <f t="shared" ref="F27:F32" si="18">($B$6*D27)+($B$7*E27)</f>
        <v>0</v>
      </c>
      <c r="G27" s="107"/>
    </row>
    <row r="28" spans="1:7" ht="24.95" customHeight="1" x14ac:dyDescent="0.3">
      <c r="A28" s="105"/>
      <c r="B28" s="106"/>
      <c r="C28" s="12" t="s">
        <v>69</v>
      </c>
      <c r="D28" s="13">
        <f t="shared" si="17"/>
        <v>0.65</v>
      </c>
      <c r="E28" s="13">
        <v>1</v>
      </c>
      <c r="F28" s="14">
        <f t="shared" si="18"/>
        <v>0</v>
      </c>
      <c r="G28" s="107"/>
    </row>
    <row r="29" spans="1:7" ht="24.95" customHeight="1" x14ac:dyDescent="0.3">
      <c r="A29" s="105"/>
      <c r="B29" s="106"/>
      <c r="C29" s="12" t="s">
        <v>70</v>
      </c>
      <c r="D29" s="13">
        <f t="shared" si="17"/>
        <v>0.65</v>
      </c>
      <c r="E29" s="13">
        <v>1</v>
      </c>
      <c r="F29" s="14">
        <f t="shared" si="18"/>
        <v>0</v>
      </c>
      <c r="G29" s="107"/>
    </row>
    <row r="30" spans="1:7" ht="24.95" customHeight="1" x14ac:dyDescent="0.3">
      <c r="A30" s="105"/>
      <c r="B30" s="106"/>
      <c r="C30" s="12" t="s">
        <v>61</v>
      </c>
      <c r="D30" s="13">
        <f t="shared" ref="D30" si="19">0.65*E30</f>
        <v>0.58500000000000008</v>
      </c>
      <c r="E30" s="13">
        <v>0.9</v>
      </c>
      <c r="F30" s="14">
        <f t="shared" ref="F30" si="20">($B$6*D30)+($B$7*E30)</f>
        <v>0</v>
      </c>
      <c r="G30" s="107"/>
    </row>
    <row r="31" spans="1:7" ht="24.95" customHeight="1" x14ac:dyDescent="0.3">
      <c r="A31" s="105"/>
      <c r="B31" s="106"/>
      <c r="C31" s="12" t="s">
        <v>66</v>
      </c>
      <c r="D31" s="13">
        <f t="shared" si="17"/>
        <v>0.58500000000000008</v>
      </c>
      <c r="E31" s="13">
        <v>0.9</v>
      </c>
      <c r="F31" s="14">
        <f t="shared" si="18"/>
        <v>0</v>
      </c>
      <c r="G31" s="107"/>
    </row>
    <row r="32" spans="1:7" ht="24.95" customHeight="1" x14ac:dyDescent="0.3">
      <c r="A32" s="105"/>
      <c r="B32" s="106"/>
      <c r="C32" s="12" t="s">
        <v>128</v>
      </c>
      <c r="D32" s="13">
        <f t="shared" si="17"/>
        <v>0.39</v>
      </c>
      <c r="E32" s="13">
        <v>0.6</v>
      </c>
      <c r="F32" s="14">
        <f t="shared" si="18"/>
        <v>0</v>
      </c>
      <c r="G32" s="107"/>
    </row>
    <row r="33" spans="1:7" ht="24.95" customHeight="1" x14ac:dyDescent="0.3">
      <c r="A33" s="105"/>
      <c r="B33" s="106"/>
      <c r="C33" s="12" t="s">
        <v>129</v>
      </c>
      <c r="D33" s="13">
        <f t="shared" si="13"/>
        <v>6.5000000000000002E-2</v>
      </c>
      <c r="E33" s="13">
        <v>0.1</v>
      </c>
      <c r="F33" s="14">
        <f t="shared" si="14"/>
        <v>0</v>
      </c>
      <c r="G33" s="107"/>
    </row>
    <row r="34" spans="1:7" ht="28.5" customHeight="1" x14ac:dyDescent="0.3">
      <c r="A34" s="105"/>
      <c r="B34" s="106" t="s">
        <v>130</v>
      </c>
      <c r="C34" s="12" t="s">
        <v>131</v>
      </c>
      <c r="D34" s="13">
        <f t="shared" si="6"/>
        <v>22.75</v>
      </c>
      <c r="E34" s="13">
        <v>35</v>
      </c>
      <c r="F34" s="14">
        <f t="shared" si="0"/>
        <v>0</v>
      </c>
      <c r="G34" s="107" t="s">
        <v>133</v>
      </c>
    </row>
    <row r="35" spans="1:7" ht="24.95" customHeight="1" x14ac:dyDescent="0.3">
      <c r="A35" s="105"/>
      <c r="B35" s="106"/>
      <c r="C35" s="12" t="s">
        <v>132</v>
      </c>
      <c r="D35" s="13">
        <f t="shared" si="6"/>
        <v>0.32500000000000001</v>
      </c>
      <c r="E35" s="13">
        <v>0.5</v>
      </c>
      <c r="F35" s="14">
        <f t="shared" si="0"/>
        <v>0</v>
      </c>
      <c r="G35" s="107"/>
    </row>
    <row r="36" spans="1:7" ht="24.95" customHeight="1" x14ac:dyDescent="0.3">
      <c r="A36" s="105"/>
      <c r="B36" s="106"/>
      <c r="C36" s="12" t="s">
        <v>60</v>
      </c>
      <c r="D36" s="13">
        <f t="shared" ref="D36" si="21">0.65*E36</f>
        <v>0.32500000000000001</v>
      </c>
      <c r="E36" s="13">
        <v>0.5</v>
      </c>
      <c r="F36" s="14">
        <f t="shared" ref="F36" si="22">($B$6*D36)+($B$7*E36)</f>
        <v>0</v>
      </c>
      <c r="G36" s="107"/>
    </row>
    <row r="37" spans="1:7" ht="24.95" customHeight="1" x14ac:dyDescent="0.3">
      <c r="A37" s="105"/>
      <c r="B37" s="106"/>
      <c r="C37" s="12" t="s">
        <v>49</v>
      </c>
      <c r="D37" s="13">
        <f t="shared" ref="D37:D39" si="23">0.65*E37</f>
        <v>0.32500000000000001</v>
      </c>
      <c r="E37" s="13">
        <v>0.5</v>
      </c>
      <c r="F37" s="14">
        <f t="shared" ref="F37:F39" si="24">($B$6*D37)+($B$7*E37)</f>
        <v>0</v>
      </c>
      <c r="G37" s="107"/>
    </row>
    <row r="38" spans="1:7" ht="24.95" customHeight="1" x14ac:dyDescent="0.3">
      <c r="A38" s="105"/>
      <c r="B38" s="106"/>
      <c r="C38" s="12" t="s">
        <v>61</v>
      </c>
      <c r="D38" s="13">
        <f t="shared" si="23"/>
        <v>0.32500000000000001</v>
      </c>
      <c r="E38" s="13">
        <v>0.5</v>
      </c>
      <c r="F38" s="14">
        <f t="shared" si="24"/>
        <v>0</v>
      </c>
      <c r="G38" s="107"/>
    </row>
    <row r="39" spans="1:7" ht="24.95" customHeight="1" x14ac:dyDescent="0.3">
      <c r="A39" s="105"/>
      <c r="B39" s="106"/>
      <c r="C39" s="12" t="s">
        <v>73</v>
      </c>
      <c r="D39" s="13">
        <f t="shared" si="23"/>
        <v>0.32500000000000001</v>
      </c>
      <c r="E39" s="13">
        <v>0.5</v>
      </c>
      <c r="F39" s="14">
        <f t="shared" si="24"/>
        <v>0</v>
      </c>
      <c r="G39" s="107"/>
    </row>
    <row r="40" spans="1:7" ht="24.95" customHeight="1" x14ac:dyDescent="0.3">
      <c r="A40" s="104"/>
      <c r="B40" s="18" t="s">
        <v>76</v>
      </c>
      <c r="C40" s="12" t="s">
        <v>77</v>
      </c>
      <c r="D40" s="15">
        <f t="shared" ref="D40:D42" si="25">E40*0.65</f>
        <v>13</v>
      </c>
      <c r="E40" s="15">
        <v>20</v>
      </c>
      <c r="F40" s="14">
        <f t="shared" ref="F40:F42" si="26">($B$6*D40)+($B$7*E40)</f>
        <v>0</v>
      </c>
      <c r="G40" s="19" t="s">
        <v>78</v>
      </c>
    </row>
    <row r="41" spans="1:7" ht="24.95" customHeight="1" x14ac:dyDescent="0.3">
      <c r="A41" s="103" t="s">
        <v>13</v>
      </c>
      <c r="B41" s="18" t="s">
        <v>134</v>
      </c>
      <c r="C41" s="12" t="s">
        <v>134</v>
      </c>
      <c r="D41" s="15">
        <f t="shared" si="25"/>
        <v>26</v>
      </c>
      <c r="E41" s="15">
        <v>40</v>
      </c>
      <c r="F41" s="14">
        <f t="shared" si="26"/>
        <v>0</v>
      </c>
      <c r="G41" s="19" t="s">
        <v>78</v>
      </c>
    </row>
    <row r="42" spans="1:7" ht="24.95" customHeight="1" x14ac:dyDescent="0.3">
      <c r="A42" s="104"/>
      <c r="B42" s="18" t="s">
        <v>82</v>
      </c>
      <c r="C42" s="12" t="s">
        <v>82</v>
      </c>
      <c r="D42" s="15">
        <f t="shared" si="25"/>
        <v>65</v>
      </c>
      <c r="E42" s="15">
        <v>100</v>
      </c>
      <c r="F42" s="14">
        <f t="shared" si="26"/>
        <v>0</v>
      </c>
      <c r="G42" s="19" t="s">
        <v>78</v>
      </c>
    </row>
    <row r="43" spans="1:7" x14ac:dyDescent="0.3">
      <c r="G43" s="7"/>
    </row>
  </sheetData>
  <mergeCells count="15">
    <mergeCell ref="A1:G4"/>
    <mergeCell ref="A5:B5"/>
    <mergeCell ref="C5:F5"/>
    <mergeCell ref="G5:G6"/>
    <mergeCell ref="A10:A14"/>
    <mergeCell ref="B10:B14"/>
    <mergeCell ref="G10:G14"/>
    <mergeCell ref="A41:A42"/>
    <mergeCell ref="A15:A40"/>
    <mergeCell ref="B22:B33"/>
    <mergeCell ref="G22:G33"/>
    <mergeCell ref="B34:B39"/>
    <mergeCell ref="G34:G39"/>
    <mergeCell ref="G16:G21"/>
    <mergeCell ref="B16:B2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43"/>
  <sheetViews>
    <sheetView topLeftCell="A25" zoomScale="85" zoomScaleNormal="85" zoomScaleSheetLayoutView="70" zoomScalePageLayoutView="40" workbookViewId="0">
      <selection activeCell="G41" sqref="G4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20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1" t="s">
        <v>6</v>
      </c>
      <c r="B9" s="71" t="s">
        <v>14</v>
      </c>
      <c r="C9" s="71" t="s">
        <v>4</v>
      </c>
      <c r="D9" s="11" t="s">
        <v>3</v>
      </c>
      <c r="E9" s="11" t="s">
        <v>2</v>
      </c>
      <c r="F9" s="11" t="s">
        <v>1</v>
      </c>
      <c r="G9" s="71" t="s">
        <v>0</v>
      </c>
    </row>
    <row r="10" spans="1:7" s="3" customFormat="1" ht="24.95" customHeight="1" x14ac:dyDescent="0.3">
      <c r="A10" s="103" t="s">
        <v>11</v>
      </c>
      <c r="B10" s="110" t="s">
        <v>45</v>
      </c>
      <c r="C10" s="12" t="s">
        <v>46</v>
      </c>
      <c r="D10" s="13">
        <f t="shared" ref="D10:D42" si="0">0.65*E10</f>
        <v>13</v>
      </c>
      <c r="E10" s="13">
        <v>20</v>
      </c>
      <c r="F10" s="14">
        <f t="shared" ref="F10:F42" si="1">($B$6*D10)+($B$7*E10)</f>
        <v>0</v>
      </c>
      <c r="G10" s="108" t="s">
        <v>84</v>
      </c>
    </row>
    <row r="11" spans="1:7" s="3" customFormat="1" ht="24.95" customHeight="1" x14ac:dyDescent="0.3">
      <c r="A11" s="105"/>
      <c r="B11" s="111"/>
      <c r="C11" s="12" t="s">
        <v>47</v>
      </c>
      <c r="D11" s="13">
        <f t="shared" si="0"/>
        <v>3.25</v>
      </c>
      <c r="E11" s="13">
        <v>5</v>
      </c>
      <c r="F11" s="14">
        <f t="shared" si="1"/>
        <v>0</v>
      </c>
      <c r="G11" s="109"/>
    </row>
    <row r="12" spans="1:7" s="3" customFormat="1" ht="24.95" customHeight="1" x14ac:dyDescent="0.3">
      <c r="A12" s="105"/>
      <c r="B12" s="111"/>
      <c r="C12" s="12" t="s">
        <v>48</v>
      </c>
      <c r="D12" s="13">
        <f t="shared" ref="D12" si="2">0.65*E12</f>
        <v>0.32500000000000001</v>
      </c>
      <c r="E12" s="13">
        <v>0.5</v>
      </c>
      <c r="F12" s="14">
        <f t="shared" ref="F12" si="3">($B$6*D12)+($B$7*E12)</f>
        <v>0</v>
      </c>
      <c r="G12" s="109"/>
    </row>
    <row r="13" spans="1:7" s="3" customFormat="1" ht="24.95" customHeight="1" x14ac:dyDescent="0.3">
      <c r="A13" s="105"/>
      <c r="B13" s="111"/>
      <c r="C13" s="12" t="s">
        <v>49</v>
      </c>
      <c r="D13" s="13">
        <f t="shared" si="0"/>
        <v>6.5000000000000002E-2</v>
      </c>
      <c r="E13" s="13">
        <v>0.1</v>
      </c>
      <c r="F13" s="14">
        <f t="shared" si="1"/>
        <v>0</v>
      </c>
      <c r="G13" s="109"/>
    </row>
    <row r="14" spans="1:7" s="3" customFormat="1" ht="24.95" customHeight="1" x14ac:dyDescent="0.3">
      <c r="A14" s="105" t="s">
        <v>12</v>
      </c>
      <c r="B14" s="120" t="s">
        <v>50</v>
      </c>
      <c r="C14" s="12" t="s">
        <v>51</v>
      </c>
      <c r="D14" s="13">
        <f t="shared" si="0"/>
        <v>32.5</v>
      </c>
      <c r="E14" s="13">
        <v>50</v>
      </c>
      <c r="F14" s="14">
        <f t="shared" si="1"/>
        <v>0</v>
      </c>
      <c r="G14" s="108" t="s">
        <v>83</v>
      </c>
    </row>
    <row r="15" spans="1:7" s="3" customFormat="1" ht="24.95" customHeight="1" x14ac:dyDescent="0.3">
      <c r="A15" s="105"/>
      <c r="B15" s="121"/>
      <c r="C15" s="12" t="s">
        <v>52</v>
      </c>
      <c r="D15" s="13">
        <f t="shared" si="0"/>
        <v>3.25</v>
      </c>
      <c r="E15" s="13">
        <v>5</v>
      </c>
      <c r="F15" s="14">
        <f t="shared" si="1"/>
        <v>0</v>
      </c>
      <c r="G15" s="122"/>
    </row>
    <row r="16" spans="1:7" s="3" customFormat="1" ht="24.95" customHeight="1" x14ac:dyDescent="0.3">
      <c r="A16" s="105"/>
      <c r="B16" s="110" t="s">
        <v>53</v>
      </c>
      <c r="C16" s="12" t="s">
        <v>54</v>
      </c>
      <c r="D16" s="13">
        <f t="shared" si="0"/>
        <v>19.5</v>
      </c>
      <c r="E16" s="13">
        <v>30</v>
      </c>
      <c r="F16" s="14">
        <f t="shared" si="1"/>
        <v>0</v>
      </c>
      <c r="G16" s="108" t="s">
        <v>62</v>
      </c>
    </row>
    <row r="17" spans="1:7" s="3" customFormat="1" ht="24.95" customHeight="1" x14ac:dyDescent="0.3">
      <c r="A17" s="105"/>
      <c r="B17" s="111"/>
      <c r="C17" s="12" t="s">
        <v>55</v>
      </c>
      <c r="D17" s="13">
        <f t="shared" si="0"/>
        <v>3.25</v>
      </c>
      <c r="E17" s="13">
        <v>5</v>
      </c>
      <c r="F17" s="14">
        <f t="shared" si="1"/>
        <v>0</v>
      </c>
      <c r="G17" s="109"/>
    </row>
    <row r="18" spans="1:7" s="3" customFormat="1" ht="34.5" customHeight="1" x14ac:dyDescent="0.3">
      <c r="A18" s="105"/>
      <c r="B18" s="111"/>
      <c r="C18" s="12" t="s">
        <v>56</v>
      </c>
      <c r="D18" s="13">
        <f t="shared" si="0"/>
        <v>3.25</v>
      </c>
      <c r="E18" s="13">
        <v>5</v>
      </c>
      <c r="F18" s="14">
        <f t="shared" si="1"/>
        <v>0</v>
      </c>
      <c r="G18" s="109"/>
    </row>
    <row r="19" spans="1:7" s="3" customFormat="1" ht="24.95" customHeight="1" x14ac:dyDescent="0.3">
      <c r="A19" s="105"/>
      <c r="B19" s="111"/>
      <c r="C19" s="12" t="s">
        <v>57</v>
      </c>
      <c r="D19" s="13">
        <f t="shared" si="0"/>
        <v>1.9500000000000002</v>
      </c>
      <c r="E19" s="13">
        <v>3</v>
      </c>
      <c r="F19" s="14">
        <f t="shared" si="1"/>
        <v>0</v>
      </c>
      <c r="G19" s="109"/>
    </row>
    <row r="20" spans="1:7" s="3" customFormat="1" ht="24.95" customHeight="1" x14ac:dyDescent="0.3">
      <c r="A20" s="105"/>
      <c r="B20" s="111"/>
      <c r="C20" s="12" t="s">
        <v>58</v>
      </c>
      <c r="D20" s="13">
        <f t="shared" ref="D20" si="4">0.65*E20</f>
        <v>1.9500000000000002</v>
      </c>
      <c r="E20" s="13">
        <v>3</v>
      </c>
      <c r="F20" s="14">
        <f t="shared" ref="F20" si="5">($B$6*D20)+($B$7*E20)</f>
        <v>0</v>
      </c>
      <c r="G20" s="109"/>
    </row>
    <row r="21" spans="1:7" s="3" customFormat="1" ht="29.25" customHeight="1" x14ac:dyDescent="0.3">
      <c r="A21" s="105"/>
      <c r="B21" s="111"/>
      <c r="C21" s="12" t="s">
        <v>59</v>
      </c>
      <c r="D21" s="13">
        <f t="shared" si="0"/>
        <v>0.32500000000000001</v>
      </c>
      <c r="E21" s="13">
        <v>0.5</v>
      </c>
      <c r="F21" s="14">
        <f t="shared" si="1"/>
        <v>0</v>
      </c>
      <c r="G21" s="109"/>
    </row>
    <row r="22" spans="1:7" s="3" customFormat="1" ht="24.75" customHeight="1" x14ac:dyDescent="0.3">
      <c r="A22" s="105"/>
      <c r="B22" s="111"/>
      <c r="C22" s="12" t="s">
        <v>60</v>
      </c>
      <c r="D22" s="13">
        <f t="shared" si="0"/>
        <v>0.32500000000000001</v>
      </c>
      <c r="E22" s="13">
        <v>0.5</v>
      </c>
      <c r="F22" s="14">
        <f t="shared" si="1"/>
        <v>0</v>
      </c>
      <c r="G22" s="109"/>
    </row>
    <row r="23" spans="1:7" s="3" customFormat="1" ht="24.95" customHeight="1" x14ac:dyDescent="0.3">
      <c r="A23" s="105"/>
      <c r="B23" s="111"/>
      <c r="C23" s="12" t="s">
        <v>61</v>
      </c>
      <c r="D23" s="13">
        <f t="shared" si="0"/>
        <v>0.32500000000000001</v>
      </c>
      <c r="E23" s="13">
        <v>0.5</v>
      </c>
      <c r="F23" s="14">
        <f t="shared" si="1"/>
        <v>0</v>
      </c>
      <c r="G23" s="109"/>
    </row>
    <row r="24" spans="1:7" s="3" customFormat="1" ht="29.25" customHeight="1" x14ac:dyDescent="0.3">
      <c r="A24" s="105"/>
      <c r="B24" s="120" t="s">
        <v>63</v>
      </c>
      <c r="C24" s="12" t="s">
        <v>64</v>
      </c>
      <c r="D24" s="13">
        <f t="shared" si="0"/>
        <v>39</v>
      </c>
      <c r="E24" s="13">
        <v>60</v>
      </c>
      <c r="F24" s="14">
        <f t="shared" si="1"/>
        <v>0</v>
      </c>
      <c r="G24" s="108" t="s">
        <v>85</v>
      </c>
    </row>
    <row r="25" spans="1:7" s="3" customFormat="1" ht="26.45" customHeight="1" x14ac:dyDescent="0.3">
      <c r="A25" s="105"/>
      <c r="B25" s="123"/>
      <c r="C25" s="12" t="s">
        <v>65</v>
      </c>
      <c r="D25" s="13">
        <f t="shared" si="0"/>
        <v>6.5</v>
      </c>
      <c r="E25" s="13">
        <v>10</v>
      </c>
      <c r="F25" s="14">
        <f t="shared" si="1"/>
        <v>0</v>
      </c>
      <c r="G25" s="109"/>
    </row>
    <row r="26" spans="1:7" s="3" customFormat="1" ht="26.45" customHeight="1" x14ac:dyDescent="0.3">
      <c r="A26" s="105"/>
      <c r="B26" s="123"/>
      <c r="C26" s="12" t="s">
        <v>59</v>
      </c>
      <c r="D26" s="13">
        <f t="shared" si="0"/>
        <v>2.9250000000000003</v>
      </c>
      <c r="E26" s="13">
        <v>4.5</v>
      </c>
      <c r="F26" s="14">
        <f t="shared" si="1"/>
        <v>0</v>
      </c>
      <c r="G26" s="109"/>
    </row>
    <row r="27" spans="1:7" s="3" customFormat="1" ht="26.45" customHeight="1" x14ac:dyDescent="0.3">
      <c r="A27" s="105"/>
      <c r="B27" s="123"/>
      <c r="C27" s="12" t="s">
        <v>66</v>
      </c>
      <c r="D27" s="13">
        <f t="shared" si="0"/>
        <v>1.7550000000000001</v>
      </c>
      <c r="E27" s="13">
        <v>2.7</v>
      </c>
      <c r="F27" s="14">
        <f t="shared" si="1"/>
        <v>0</v>
      </c>
      <c r="G27" s="109"/>
    </row>
    <row r="28" spans="1:7" s="3" customFormat="1" ht="26.45" customHeight="1" x14ac:dyDescent="0.3">
      <c r="A28" s="105"/>
      <c r="B28" s="123"/>
      <c r="C28" s="12" t="s">
        <v>67</v>
      </c>
      <c r="D28" s="13">
        <f t="shared" si="0"/>
        <v>1.3</v>
      </c>
      <c r="E28" s="13">
        <v>2</v>
      </c>
      <c r="F28" s="14">
        <f t="shared" si="1"/>
        <v>0</v>
      </c>
      <c r="G28" s="109"/>
    </row>
    <row r="29" spans="1:7" s="3" customFormat="1" ht="26.45" customHeight="1" x14ac:dyDescent="0.3">
      <c r="A29" s="105"/>
      <c r="B29" s="123"/>
      <c r="C29" s="12" t="s">
        <v>68</v>
      </c>
      <c r="D29" s="13">
        <f t="shared" ref="D29:D30" si="6">0.65*E29</f>
        <v>0.65</v>
      </c>
      <c r="E29" s="13">
        <v>1</v>
      </c>
      <c r="F29" s="14">
        <f t="shared" ref="F29:F30" si="7">($B$6*D29)+($B$7*E29)</f>
        <v>0</v>
      </c>
      <c r="G29" s="109"/>
    </row>
    <row r="30" spans="1:7" s="3" customFormat="1" ht="26.45" customHeight="1" x14ac:dyDescent="0.3">
      <c r="A30" s="105"/>
      <c r="B30" s="123"/>
      <c r="C30" s="12" t="s">
        <v>61</v>
      </c>
      <c r="D30" s="13">
        <f t="shared" si="6"/>
        <v>0.58500000000000008</v>
      </c>
      <c r="E30" s="13">
        <v>0.9</v>
      </c>
      <c r="F30" s="14">
        <f t="shared" si="7"/>
        <v>0</v>
      </c>
      <c r="G30" s="109"/>
    </row>
    <row r="31" spans="1:7" s="3" customFormat="1" ht="26.45" customHeight="1" x14ac:dyDescent="0.3">
      <c r="A31" s="105"/>
      <c r="B31" s="123"/>
      <c r="C31" s="12" t="s">
        <v>69</v>
      </c>
      <c r="D31" s="13">
        <f t="shared" si="0"/>
        <v>0.32500000000000001</v>
      </c>
      <c r="E31" s="13">
        <v>0.5</v>
      </c>
      <c r="F31" s="14">
        <f t="shared" si="1"/>
        <v>0</v>
      </c>
      <c r="G31" s="109"/>
    </row>
    <row r="32" spans="1:7" s="3" customFormat="1" ht="26.45" customHeight="1" x14ac:dyDescent="0.3">
      <c r="A32" s="105"/>
      <c r="B32" s="123"/>
      <c r="C32" s="12" t="s">
        <v>70</v>
      </c>
      <c r="D32" s="13">
        <f t="shared" si="0"/>
        <v>0.13</v>
      </c>
      <c r="E32" s="13">
        <v>0.2</v>
      </c>
      <c r="F32" s="14">
        <f t="shared" si="1"/>
        <v>0</v>
      </c>
      <c r="G32" s="109"/>
    </row>
    <row r="33" spans="1:9" ht="36.75" customHeight="1" x14ac:dyDescent="0.3">
      <c r="A33" s="105"/>
      <c r="B33" s="120" t="s">
        <v>71</v>
      </c>
      <c r="C33" s="12" t="s">
        <v>72</v>
      </c>
      <c r="D33" s="13">
        <f t="shared" si="0"/>
        <v>13</v>
      </c>
      <c r="E33" s="13">
        <v>20</v>
      </c>
      <c r="F33" s="14">
        <f t="shared" si="1"/>
        <v>0</v>
      </c>
      <c r="G33" s="107" t="s">
        <v>75</v>
      </c>
    </row>
    <row r="34" spans="1:9" ht="24.95" customHeight="1" x14ac:dyDescent="0.3">
      <c r="A34" s="105"/>
      <c r="B34" s="123"/>
      <c r="C34" s="12" t="s">
        <v>61</v>
      </c>
      <c r="D34" s="13">
        <f t="shared" si="0"/>
        <v>0.97500000000000009</v>
      </c>
      <c r="E34" s="13">
        <v>1.5</v>
      </c>
      <c r="F34" s="14">
        <f t="shared" si="1"/>
        <v>0</v>
      </c>
      <c r="G34" s="107"/>
    </row>
    <row r="35" spans="1:9" ht="24.95" customHeight="1" x14ac:dyDescent="0.3">
      <c r="A35" s="105"/>
      <c r="B35" s="123"/>
      <c r="C35" s="12" t="s">
        <v>73</v>
      </c>
      <c r="D35" s="13">
        <f t="shared" si="0"/>
        <v>0.97500000000000009</v>
      </c>
      <c r="E35" s="13">
        <v>1.5</v>
      </c>
      <c r="F35" s="14">
        <f t="shared" si="1"/>
        <v>0</v>
      </c>
      <c r="G35" s="107"/>
    </row>
    <row r="36" spans="1:9" ht="24.95" customHeight="1" x14ac:dyDescent="0.3">
      <c r="A36" s="105"/>
      <c r="B36" s="123"/>
      <c r="C36" s="12" t="s">
        <v>59</v>
      </c>
      <c r="D36" s="13">
        <f t="shared" si="0"/>
        <v>0.65</v>
      </c>
      <c r="E36" s="13">
        <v>1</v>
      </c>
      <c r="F36" s="14">
        <f t="shared" si="1"/>
        <v>0</v>
      </c>
      <c r="G36" s="107"/>
    </row>
    <row r="37" spans="1:9" ht="24.95" customHeight="1" x14ac:dyDescent="0.3">
      <c r="A37" s="105"/>
      <c r="B37" s="123"/>
      <c r="C37" s="12" t="s">
        <v>60</v>
      </c>
      <c r="D37" s="13">
        <f t="shared" si="0"/>
        <v>0.13</v>
      </c>
      <c r="E37" s="13">
        <v>0.2</v>
      </c>
      <c r="F37" s="14">
        <f t="shared" si="1"/>
        <v>0</v>
      </c>
      <c r="G37" s="107"/>
    </row>
    <row r="38" spans="1:9" ht="24.95" customHeight="1" x14ac:dyDescent="0.3">
      <c r="A38" s="105"/>
      <c r="B38" s="123"/>
      <c r="C38" s="12" t="s">
        <v>74</v>
      </c>
      <c r="D38" s="13">
        <f t="shared" si="0"/>
        <v>6.5000000000000002E-2</v>
      </c>
      <c r="E38" s="13">
        <v>0.1</v>
      </c>
      <c r="F38" s="14">
        <f t="shared" si="1"/>
        <v>0</v>
      </c>
      <c r="G38" s="107"/>
    </row>
    <row r="39" spans="1:9" ht="24.95" customHeight="1" x14ac:dyDescent="0.3">
      <c r="A39" s="105"/>
      <c r="B39" s="123"/>
      <c r="C39" s="12" t="s">
        <v>70</v>
      </c>
      <c r="D39" s="13">
        <f t="shared" si="0"/>
        <v>6.5000000000000002E-2</v>
      </c>
      <c r="E39" s="13">
        <v>0.1</v>
      </c>
      <c r="F39" s="14">
        <f t="shared" si="1"/>
        <v>0</v>
      </c>
      <c r="G39" s="107"/>
    </row>
    <row r="40" spans="1:9" ht="24.95" customHeight="1" x14ac:dyDescent="0.3">
      <c r="A40" s="104"/>
      <c r="B40" s="68" t="s">
        <v>76</v>
      </c>
      <c r="C40" s="12" t="s">
        <v>77</v>
      </c>
      <c r="D40" s="13">
        <f t="shared" si="0"/>
        <v>13</v>
      </c>
      <c r="E40" s="13">
        <v>20</v>
      </c>
      <c r="F40" s="14">
        <f t="shared" si="1"/>
        <v>0</v>
      </c>
      <c r="G40" s="69" t="s">
        <v>78</v>
      </c>
    </row>
    <row r="41" spans="1:9" ht="27.75" customHeight="1" x14ac:dyDescent="0.3">
      <c r="A41" s="119" t="s">
        <v>16</v>
      </c>
      <c r="B41" s="68" t="s">
        <v>79</v>
      </c>
      <c r="C41" s="12" t="s">
        <v>80</v>
      </c>
      <c r="D41" s="13">
        <f t="shared" si="0"/>
        <v>32.5</v>
      </c>
      <c r="E41" s="13">
        <v>50</v>
      </c>
      <c r="F41" s="14">
        <f t="shared" si="1"/>
        <v>0</v>
      </c>
      <c r="G41" s="19" t="s">
        <v>78</v>
      </c>
      <c r="H41" s="9"/>
      <c r="I41" s="9"/>
    </row>
    <row r="42" spans="1:9" ht="24.95" customHeight="1" x14ac:dyDescent="0.3">
      <c r="A42" s="119"/>
      <c r="B42" s="73" t="s">
        <v>82</v>
      </c>
      <c r="C42" s="12" t="s">
        <v>82</v>
      </c>
      <c r="D42" s="13">
        <f t="shared" si="0"/>
        <v>65</v>
      </c>
      <c r="E42" s="13">
        <v>100</v>
      </c>
      <c r="F42" s="14">
        <f t="shared" si="1"/>
        <v>0</v>
      </c>
      <c r="G42" s="32" t="s">
        <v>78</v>
      </c>
      <c r="H42" s="9"/>
      <c r="I42" s="9"/>
    </row>
    <row r="43" spans="1:9" x14ac:dyDescent="0.3">
      <c r="G43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41:A42"/>
    <mergeCell ref="A14:A40"/>
    <mergeCell ref="B14:B15"/>
    <mergeCell ref="G14:G15"/>
    <mergeCell ref="B16:B23"/>
    <mergeCell ref="G16:G23"/>
    <mergeCell ref="B24:B32"/>
    <mergeCell ref="G24:G32"/>
    <mergeCell ref="B33:B39"/>
    <mergeCell ref="G33:G39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F2B19-C7AC-4FB0-A29C-6C3FBB4A23EB}">
  <sheetPr codeName="Sheet4">
    <pageSetUpPr fitToPage="1"/>
  </sheetPr>
  <dimension ref="A1:G48"/>
  <sheetViews>
    <sheetView topLeftCell="A16" zoomScale="85" zoomScaleNormal="85" zoomScaleSheetLayoutView="70" zoomScalePageLayoutView="40" workbookViewId="0">
      <selection activeCell="C40" sqref="C4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21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03" t="s">
        <v>11</v>
      </c>
      <c r="B10" s="110" t="s">
        <v>86</v>
      </c>
      <c r="C10" s="12" t="s">
        <v>51</v>
      </c>
      <c r="D10" s="13">
        <f t="shared" ref="D10:D47" si="0">0.65*E10</f>
        <v>16.25</v>
      </c>
      <c r="E10" s="13">
        <v>25</v>
      </c>
      <c r="F10" s="14">
        <f t="shared" ref="F10:F47" si="1">($B$6*D10)+($B$7*E10)</f>
        <v>0</v>
      </c>
      <c r="G10" s="108" t="s">
        <v>89</v>
      </c>
    </row>
    <row r="11" spans="1:7" s="3" customFormat="1" ht="24.95" customHeight="1" x14ac:dyDescent="0.3">
      <c r="A11" s="105"/>
      <c r="B11" s="111"/>
      <c r="C11" s="12" t="s">
        <v>87</v>
      </c>
      <c r="D11" s="13">
        <f t="shared" ref="D11:D12" si="2">0.65*E11</f>
        <v>6.5</v>
      </c>
      <c r="E11" s="13">
        <v>10</v>
      </c>
      <c r="F11" s="14">
        <f t="shared" ref="F11:F12" si="3">($B$6*D11)+($B$7*E11)</f>
        <v>0</v>
      </c>
      <c r="G11" s="109"/>
    </row>
    <row r="12" spans="1:7" s="3" customFormat="1" ht="24.95" customHeight="1" x14ac:dyDescent="0.3">
      <c r="A12" s="105"/>
      <c r="B12" s="111"/>
      <c r="C12" s="12" t="s">
        <v>88</v>
      </c>
      <c r="D12" s="13">
        <f t="shared" si="2"/>
        <v>0.32500000000000001</v>
      </c>
      <c r="E12" s="13">
        <v>0.5</v>
      </c>
      <c r="F12" s="14">
        <f t="shared" si="3"/>
        <v>0</v>
      </c>
      <c r="G12" s="109"/>
    </row>
    <row r="13" spans="1:7" s="3" customFormat="1" ht="26.45" customHeight="1" x14ac:dyDescent="0.3">
      <c r="A13" s="103" t="s">
        <v>12</v>
      </c>
      <c r="B13" s="120" t="s">
        <v>90</v>
      </c>
      <c r="C13" s="12" t="s">
        <v>51</v>
      </c>
      <c r="D13" s="13">
        <f t="shared" si="0"/>
        <v>26</v>
      </c>
      <c r="E13" s="13">
        <v>40</v>
      </c>
      <c r="F13" s="14">
        <f t="shared" si="1"/>
        <v>0</v>
      </c>
      <c r="G13" s="108" t="s">
        <v>98</v>
      </c>
    </row>
    <row r="14" spans="1:7" ht="26.45" customHeight="1" x14ac:dyDescent="0.3">
      <c r="A14" s="105"/>
      <c r="B14" s="111"/>
      <c r="C14" s="12" t="s">
        <v>91</v>
      </c>
      <c r="D14" s="13">
        <f t="shared" si="0"/>
        <v>16.25</v>
      </c>
      <c r="E14" s="13">
        <v>25</v>
      </c>
      <c r="F14" s="14">
        <f t="shared" si="1"/>
        <v>0</v>
      </c>
      <c r="G14" s="109"/>
    </row>
    <row r="15" spans="1:7" ht="26.25" customHeight="1" x14ac:dyDescent="0.3">
      <c r="A15" s="105"/>
      <c r="B15" s="111"/>
      <c r="C15" s="12" t="s">
        <v>92</v>
      </c>
      <c r="D15" s="13">
        <f t="shared" si="0"/>
        <v>3.25</v>
      </c>
      <c r="E15" s="13">
        <v>5</v>
      </c>
      <c r="F15" s="14">
        <f t="shared" si="1"/>
        <v>0</v>
      </c>
      <c r="G15" s="109"/>
    </row>
    <row r="16" spans="1:7" ht="26.25" customHeight="1" x14ac:dyDescent="0.3">
      <c r="A16" s="105"/>
      <c r="B16" s="111"/>
      <c r="C16" s="12" t="s">
        <v>93</v>
      </c>
      <c r="D16" s="13">
        <f t="shared" ref="D16:D21" si="4">0.65*E16</f>
        <v>3.25</v>
      </c>
      <c r="E16" s="13">
        <v>5</v>
      </c>
      <c r="F16" s="14">
        <f t="shared" ref="F16:F21" si="5">($B$6*D16)+($B$7*E16)</f>
        <v>0</v>
      </c>
      <c r="G16" s="109"/>
    </row>
    <row r="17" spans="1:7" ht="26.25" customHeight="1" x14ac:dyDescent="0.3">
      <c r="A17" s="105"/>
      <c r="B17" s="111"/>
      <c r="C17" s="12" t="s">
        <v>94</v>
      </c>
      <c r="D17" s="13">
        <f t="shared" si="4"/>
        <v>3.25</v>
      </c>
      <c r="E17" s="13">
        <v>5</v>
      </c>
      <c r="F17" s="14">
        <f t="shared" si="5"/>
        <v>0</v>
      </c>
      <c r="G17" s="109"/>
    </row>
    <row r="18" spans="1:7" ht="26.25" customHeight="1" x14ac:dyDescent="0.3">
      <c r="A18" s="105"/>
      <c r="B18" s="111"/>
      <c r="C18" s="12" t="s">
        <v>95</v>
      </c>
      <c r="D18" s="13">
        <f t="shared" si="4"/>
        <v>3.25</v>
      </c>
      <c r="E18" s="13">
        <v>5</v>
      </c>
      <c r="F18" s="14">
        <f t="shared" si="5"/>
        <v>0</v>
      </c>
      <c r="G18" s="109"/>
    </row>
    <row r="19" spans="1:7" ht="26.25" customHeight="1" x14ac:dyDescent="0.3">
      <c r="A19" s="105"/>
      <c r="B19" s="111"/>
      <c r="C19" s="12" t="s">
        <v>96</v>
      </c>
      <c r="D19" s="13">
        <f t="shared" si="4"/>
        <v>3.25</v>
      </c>
      <c r="E19" s="13">
        <v>5</v>
      </c>
      <c r="F19" s="14">
        <f t="shared" si="5"/>
        <v>0</v>
      </c>
      <c r="G19" s="109"/>
    </row>
    <row r="20" spans="1:7" ht="26.25" customHeight="1" x14ac:dyDescent="0.3">
      <c r="A20" s="105"/>
      <c r="B20" s="111"/>
      <c r="C20" s="12" t="s">
        <v>59</v>
      </c>
      <c r="D20" s="13">
        <f t="shared" si="4"/>
        <v>1.9500000000000002</v>
      </c>
      <c r="E20" s="13">
        <v>3</v>
      </c>
      <c r="F20" s="14">
        <f t="shared" si="5"/>
        <v>0</v>
      </c>
      <c r="G20" s="109"/>
    </row>
    <row r="21" spans="1:7" ht="26.25" customHeight="1" x14ac:dyDescent="0.3">
      <c r="A21" s="105"/>
      <c r="B21" s="111"/>
      <c r="C21" s="12" t="s">
        <v>66</v>
      </c>
      <c r="D21" s="13">
        <f t="shared" si="4"/>
        <v>1.625</v>
      </c>
      <c r="E21" s="13">
        <v>2.5</v>
      </c>
      <c r="F21" s="14">
        <f t="shared" si="5"/>
        <v>0</v>
      </c>
      <c r="G21" s="109"/>
    </row>
    <row r="22" spans="1:7" ht="24" customHeight="1" x14ac:dyDescent="0.3">
      <c r="A22" s="105"/>
      <c r="B22" s="111"/>
      <c r="C22" s="12" t="s">
        <v>60</v>
      </c>
      <c r="D22" s="13">
        <f t="shared" si="0"/>
        <v>0.65</v>
      </c>
      <c r="E22" s="13">
        <v>1</v>
      </c>
      <c r="F22" s="14">
        <f t="shared" si="1"/>
        <v>0</v>
      </c>
      <c r="G22" s="109"/>
    </row>
    <row r="23" spans="1:7" ht="24" customHeight="1" x14ac:dyDescent="0.3">
      <c r="A23" s="105"/>
      <c r="B23" s="111"/>
      <c r="C23" s="12" t="s">
        <v>61</v>
      </c>
      <c r="D23" s="13">
        <f t="shared" ref="D23:D24" si="6">0.65*E23</f>
        <v>0.13</v>
      </c>
      <c r="E23" s="13">
        <v>0.2</v>
      </c>
      <c r="F23" s="14">
        <f t="shared" ref="F23:F24" si="7">($B$6*D23)+($B$7*E23)</f>
        <v>0</v>
      </c>
      <c r="G23" s="109"/>
    </row>
    <row r="24" spans="1:7" ht="30" customHeight="1" x14ac:dyDescent="0.3">
      <c r="A24" s="105"/>
      <c r="B24" s="111"/>
      <c r="C24" s="12" t="s">
        <v>70</v>
      </c>
      <c r="D24" s="13">
        <f t="shared" si="6"/>
        <v>6.5000000000000002E-2</v>
      </c>
      <c r="E24" s="13">
        <v>0.1</v>
      </c>
      <c r="F24" s="14">
        <f t="shared" si="7"/>
        <v>0</v>
      </c>
      <c r="G24" s="109"/>
    </row>
    <row r="25" spans="1:7" ht="24.95" customHeight="1" x14ac:dyDescent="0.3">
      <c r="A25" s="105"/>
      <c r="B25" s="111"/>
      <c r="C25" s="12" t="s">
        <v>97</v>
      </c>
      <c r="D25" s="13">
        <f t="shared" ref="D25" si="8">0.65*E25</f>
        <v>6.5000000000000002E-2</v>
      </c>
      <c r="E25" s="13">
        <v>0.1</v>
      </c>
      <c r="F25" s="14">
        <f t="shared" ref="F25" si="9">($B$6*D25)+($B$7*E25)</f>
        <v>0</v>
      </c>
      <c r="G25" s="109"/>
    </row>
    <row r="26" spans="1:7" ht="26.25" customHeight="1" x14ac:dyDescent="0.3">
      <c r="A26" s="105"/>
      <c r="B26" s="120" t="s">
        <v>99</v>
      </c>
      <c r="C26" s="12" t="s">
        <v>100</v>
      </c>
      <c r="D26" s="13">
        <f t="shared" si="0"/>
        <v>13</v>
      </c>
      <c r="E26" s="13">
        <v>20</v>
      </c>
      <c r="F26" s="14">
        <f t="shared" si="1"/>
        <v>0</v>
      </c>
      <c r="G26" s="108" t="s">
        <v>104</v>
      </c>
    </row>
    <row r="27" spans="1:7" ht="30.2" customHeight="1" x14ac:dyDescent="0.3">
      <c r="A27" s="105"/>
      <c r="B27" s="123"/>
      <c r="C27" s="12" t="s">
        <v>96</v>
      </c>
      <c r="D27" s="13">
        <f t="shared" si="0"/>
        <v>4.55</v>
      </c>
      <c r="E27" s="13">
        <v>7</v>
      </c>
      <c r="F27" s="14">
        <f t="shared" si="1"/>
        <v>0</v>
      </c>
      <c r="G27" s="109"/>
    </row>
    <row r="28" spans="1:7" ht="30.2" customHeight="1" x14ac:dyDescent="0.3">
      <c r="A28" s="105"/>
      <c r="B28" s="123"/>
      <c r="C28" s="12" t="s">
        <v>73</v>
      </c>
      <c r="D28" s="13">
        <f t="shared" ref="D28:D30" si="10">0.65*E28</f>
        <v>1.3</v>
      </c>
      <c r="E28" s="13">
        <v>2</v>
      </c>
      <c r="F28" s="14">
        <f t="shared" ref="F28:F30" si="11">($B$6*D28)+($B$7*E28)</f>
        <v>0</v>
      </c>
      <c r="G28" s="109"/>
    </row>
    <row r="29" spans="1:7" ht="30.2" customHeight="1" x14ac:dyDescent="0.3">
      <c r="A29" s="105"/>
      <c r="B29" s="123"/>
      <c r="C29" s="12" t="s">
        <v>101</v>
      </c>
      <c r="D29" s="13">
        <f t="shared" si="10"/>
        <v>0.65</v>
      </c>
      <c r="E29" s="13">
        <v>1</v>
      </c>
      <c r="F29" s="14">
        <f t="shared" si="11"/>
        <v>0</v>
      </c>
      <c r="G29" s="109"/>
    </row>
    <row r="30" spans="1:7" ht="30.2" customHeight="1" x14ac:dyDescent="0.3">
      <c r="A30" s="105"/>
      <c r="B30" s="123"/>
      <c r="C30" s="12" t="s">
        <v>60</v>
      </c>
      <c r="D30" s="13">
        <f t="shared" si="10"/>
        <v>0.65</v>
      </c>
      <c r="E30" s="13">
        <v>1</v>
      </c>
      <c r="F30" s="14">
        <f t="shared" si="11"/>
        <v>0</v>
      </c>
      <c r="G30" s="109"/>
    </row>
    <row r="31" spans="1:7" ht="40.5" customHeight="1" x14ac:dyDescent="0.3">
      <c r="A31" s="105"/>
      <c r="B31" s="123"/>
      <c r="C31" s="12" t="s">
        <v>102</v>
      </c>
      <c r="D31" s="13">
        <f t="shared" ref="D31" si="12">0.65*E31</f>
        <v>0.65</v>
      </c>
      <c r="E31" s="13">
        <v>1</v>
      </c>
      <c r="F31" s="14">
        <f t="shared" ref="F31" si="13">($B$6*D31)+($B$7*E31)</f>
        <v>0</v>
      </c>
      <c r="G31" s="109"/>
    </row>
    <row r="32" spans="1:7" ht="30.2" customHeight="1" x14ac:dyDescent="0.3">
      <c r="A32" s="105"/>
      <c r="B32" s="123"/>
      <c r="C32" s="12" t="s">
        <v>103</v>
      </c>
      <c r="D32" s="13">
        <f t="shared" ref="D32" si="14">0.65*E32</f>
        <v>0.65</v>
      </c>
      <c r="E32" s="13">
        <v>1</v>
      </c>
      <c r="F32" s="14">
        <f t="shared" ref="F32" si="15">($B$6*D32)+($B$7*E32)</f>
        <v>0</v>
      </c>
      <c r="G32" s="109"/>
    </row>
    <row r="33" spans="1:7" ht="33" customHeight="1" x14ac:dyDescent="0.3">
      <c r="A33" s="105"/>
      <c r="B33" s="123"/>
      <c r="C33" s="12" t="s">
        <v>61</v>
      </c>
      <c r="D33" s="13">
        <f t="shared" si="0"/>
        <v>0.32500000000000001</v>
      </c>
      <c r="E33" s="13">
        <v>0.5</v>
      </c>
      <c r="F33" s="14">
        <f t="shared" si="1"/>
        <v>0</v>
      </c>
      <c r="G33" s="109"/>
    </row>
    <row r="34" spans="1:7" ht="24.95" customHeight="1" x14ac:dyDescent="0.3">
      <c r="A34" s="105"/>
      <c r="B34" s="124" t="s">
        <v>105</v>
      </c>
      <c r="C34" s="12" t="s">
        <v>106</v>
      </c>
      <c r="D34" s="13">
        <f t="shared" si="0"/>
        <v>19.5</v>
      </c>
      <c r="E34" s="13">
        <v>30</v>
      </c>
      <c r="F34" s="14">
        <f t="shared" si="1"/>
        <v>0</v>
      </c>
      <c r="G34" s="108" t="s">
        <v>111</v>
      </c>
    </row>
    <row r="35" spans="1:7" ht="24.95" customHeight="1" x14ac:dyDescent="0.3">
      <c r="A35" s="105"/>
      <c r="B35" s="125"/>
      <c r="C35" s="12" t="s">
        <v>96</v>
      </c>
      <c r="D35" s="13">
        <f t="shared" ref="D35:D39" si="16">0.65*E35</f>
        <v>6.5</v>
      </c>
      <c r="E35" s="13">
        <v>10</v>
      </c>
      <c r="F35" s="14">
        <f t="shared" ref="F35:F39" si="17">($B$6*D35)+($B$7*E35)</f>
        <v>0</v>
      </c>
      <c r="G35" s="109"/>
    </row>
    <row r="36" spans="1:7" ht="24.95" customHeight="1" x14ac:dyDescent="0.3">
      <c r="A36" s="105"/>
      <c r="B36" s="125"/>
      <c r="C36" s="12" t="s">
        <v>93</v>
      </c>
      <c r="D36" s="13">
        <f t="shared" si="16"/>
        <v>3.25</v>
      </c>
      <c r="E36" s="13">
        <v>5</v>
      </c>
      <c r="F36" s="14">
        <f t="shared" si="17"/>
        <v>0</v>
      </c>
      <c r="G36" s="109"/>
    </row>
    <row r="37" spans="1:7" ht="24.95" customHeight="1" x14ac:dyDescent="0.3">
      <c r="A37" s="105"/>
      <c r="B37" s="125"/>
      <c r="C37" s="12" t="s">
        <v>107</v>
      </c>
      <c r="D37" s="13">
        <f t="shared" si="16"/>
        <v>3.25</v>
      </c>
      <c r="E37" s="13">
        <v>5</v>
      </c>
      <c r="F37" s="14">
        <f t="shared" si="17"/>
        <v>0</v>
      </c>
      <c r="G37" s="109"/>
    </row>
    <row r="38" spans="1:7" ht="24.95" customHeight="1" x14ac:dyDescent="0.3">
      <c r="A38" s="105"/>
      <c r="B38" s="125"/>
      <c r="C38" s="12" t="s">
        <v>108</v>
      </c>
      <c r="D38" s="13">
        <f t="shared" si="16"/>
        <v>1.3</v>
      </c>
      <c r="E38" s="13">
        <v>2</v>
      </c>
      <c r="F38" s="14">
        <f t="shared" si="17"/>
        <v>0</v>
      </c>
      <c r="G38" s="109"/>
    </row>
    <row r="39" spans="1:7" ht="24.95" customHeight="1" x14ac:dyDescent="0.3">
      <c r="A39" s="105"/>
      <c r="B39" s="125"/>
      <c r="C39" s="12" t="s">
        <v>66</v>
      </c>
      <c r="D39" s="13">
        <f t="shared" si="16"/>
        <v>1.3</v>
      </c>
      <c r="E39" s="13">
        <v>2</v>
      </c>
      <c r="F39" s="14">
        <f t="shared" si="17"/>
        <v>0</v>
      </c>
      <c r="G39" s="109"/>
    </row>
    <row r="40" spans="1:7" ht="24.95" customHeight="1" x14ac:dyDescent="0.3">
      <c r="A40" s="105"/>
      <c r="B40" s="125"/>
      <c r="C40" s="12" t="s">
        <v>109</v>
      </c>
      <c r="D40" s="13">
        <f t="shared" ref="D40" si="18">0.65*E40</f>
        <v>0.97500000000000009</v>
      </c>
      <c r="E40" s="13">
        <v>1.5</v>
      </c>
      <c r="F40" s="14">
        <f t="shared" ref="F40" si="19">($B$6*D40)+($B$7*E40)</f>
        <v>0</v>
      </c>
      <c r="G40" s="109"/>
    </row>
    <row r="41" spans="1:7" ht="24.95" customHeight="1" x14ac:dyDescent="0.3">
      <c r="A41" s="105"/>
      <c r="B41" s="125"/>
      <c r="C41" s="12" t="s">
        <v>60</v>
      </c>
      <c r="D41" s="13"/>
      <c r="E41" s="13">
        <v>0.5</v>
      </c>
      <c r="F41" s="14"/>
      <c r="G41" s="109"/>
    </row>
    <row r="42" spans="1:7" ht="24.95" customHeight="1" x14ac:dyDescent="0.3">
      <c r="A42" s="105"/>
      <c r="B42" s="125"/>
      <c r="C42" s="12" t="s">
        <v>61</v>
      </c>
      <c r="D42" s="13">
        <f t="shared" ref="D42:D43" si="20">0.65*E42</f>
        <v>0.32500000000000001</v>
      </c>
      <c r="E42" s="13">
        <v>0.5</v>
      </c>
      <c r="F42" s="14">
        <f t="shared" ref="F42:F43" si="21">($B$6*D42)+($B$7*E42)</f>
        <v>0</v>
      </c>
      <c r="G42" s="109"/>
    </row>
    <row r="43" spans="1:7" ht="24.95" customHeight="1" x14ac:dyDescent="0.3">
      <c r="A43" s="105"/>
      <c r="B43" s="125"/>
      <c r="C43" s="12" t="s">
        <v>110</v>
      </c>
      <c r="D43" s="13">
        <f t="shared" si="20"/>
        <v>0.13</v>
      </c>
      <c r="E43" s="13">
        <v>0.2</v>
      </c>
      <c r="F43" s="14">
        <f t="shared" si="21"/>
        <v>0</v>
      </c>
      <c r="G43" s="109"/>
    </row>
    <row r="44" spans="1:7" ht="24.95" customHeight="1" x14ac:dyDescent="0.3">
      <c r="A44" s="104"/>
      <c r="B44" s="18" t="s">
        <v>76</v>
      </c>
      <c r="C44" s="12" t="s">
        <v>77</v>
      </c>
      <c r="D44" s="13">
        <f t="shared" si="0"/>
        <v>13</v>
      </c>
      <c r="E44" s="13">
        <v>20</v>
      </c>
      <c r="F44" s="14">
        <f t="shared" si="1"/>
        <v>0</v>
      </c>
      <c r="G44" s="17" t="s">
        <v>78</v>
      </c>
    </row>
    <row r="45" spans="1:7" ht="21.75" customHeight="1" x14ac:dyDescent="0.3">
      <c r="A45" s="119" t="s">
        <v>13</v>
      </c>
      <c r="B45" s="120" t="s">
        <v>112</v>
      </c>
      <c r="C45" s="12" t="s">
        <v>81</v>
      </c>
      <c r="D45" s="13">
        <f t="shared" si="0"/>
        <v>97.5</v>
      </c>
      <c r="E45" s="13">
        <v>150</v>
      </c>
      <c r="F45" s="14">
        <f t="shared" si="1"/>
        <v>0</v>
      </c>
      <c r="G45" s="108" t="s">
        <v>115</v>
      </c>
    </row>
    <row r="46" spans="1:7" ht="21.75" customHeight="1" x14ac:dyDescent="0.3">
      <c r="A46" s="119"/>
      <c r="B46" s="123"/>
      <c r="C46" s="12" t="s">
        <v>113</v>
      </c>
      <c r="D46" s="13">
        <f t="shared" ref="D46" si="22">0.65*E46</f>
        <v>9.75</v>
      </c>
      <c r="E46" s="13">
        <v>15</v>
      </c>
      <c r="F46" s="14">
        <f t="shared" ref="F46" si="23">($B$6*D46)+($B$7*E46)</f>
        <v>0</v>
      </c>
      <c r="G46" s="109"/>
    </row>
    <row r="47" spans="1:7" ht="24.95" customHeight="1" x14ac:dyDescent="0.3">
      <c r="A47" s="119"/>
      <c r="B47" s="121"/>
      <c r="C47" s="12" t="s">
        <v>114</v>
      </c>
      <c r="D47" s="15">
        <f t="shared" si="0"/>
        <v>1.9500000000000002</v>
      </c>
      <c r="E47" s="15">
        <v>3</v>
      </c>
      <c r="F47" s="14">
        <f t="shared" si="1"/>
        <v>0</v>
      </c>
      <c r="G47" s="122"/>
    </row>
    <row r="48" spans="1:7" x14ac:dyDescent="0.3">
      <c r="G48" s="7"/>
    </row>
  </sheetData>
  <mergeCells count="17">
    <mergeCell ref="A45:A47"/>
    <mergeCell ref="A13:A44"/>
    <mergeCell ref="B13:B25"/>
    <mergeCell ref="G13:G25"/>
    <mergeCell ref="B26:B33"/>
    <mergeCell ref="G26:G33"/>
    <mergeCell ref="B34:B43"/>
    <mergeCell ref="G34:G43"/>
    <mergeCell ref="G45:G47"/>
    <mergeCell ref="B45:B47"/>
    <mergeCell ref="G10:G12"/>
    <mergeCell ref="A1:G4"/>
    <mergeCell ref="A5:B5"/>
    <mergeCell ref="C5:F5"/>
    <mergeCell ref="G5:G6"/>
    <mergeCell ref="A10:A12"/>
    <mergeCell ref="B10:B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7B96C-10B2-42CE-855C-8F7779978964}">
  <sheetPr>
    <pageSetUpPr fitToPage="1"/>
  </sheetPr>
  <dimension ref="A1:I39"/>
  <sheetViews>
    <sheetView topLeftCell="A19" zoomScale="85" zoomScaleNormal="85" zoomScaleSheetLayoutView="70" zoomScalePageLayoutView="40" workbookViewId="0">
      <selection activeCell="G37" sqref="G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22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6" t="s">
        <v>6</v>
      </c>
      <c r="B9" s="56" t="s">
        <v>14</v>
      </c>
      <c r="C9" s="56" t="s">
        <v>4</v>
      </c>
      <c r="D9" s="11" t="s">
        <v>3</v>
      </c>
      <c r="E9" s="11" t="s">
        <v>2</v>
      </c>
      <c r="F9" s="11" t="s">
        <v>1</v>
      </c>
      <c r="G9" s="56" t="s">
        <v>0</v>
      </c>
    </row>
    <row r="10" spans="1:7" s="3" customFormat="1" ht="24.95" customHeight="1" x14ac:dyDescent="0.3">
      <c r="A10" s="103" t="s">
        <v>11</v>
      </c>
      <c r="B10" s="126" t="s">
        <v>135</v>
      </c>
      <c r="C10" s="12" t="s">
        <v>51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08" t="s">
        <v>137</v>
      </c>
    </row>
    <row r="11" spans="1:7" s="3" customFormat="1" ht="24.95" customHeight="1" x14ac:dyDescent="0.3">
      <c r="A11" s="105"/>
      <c r="B11" s="127"/>
      <c r="C11" s="12" t="s">
        <v>136</v>
      </c>
      <c r="D11" s="13">
        <f t="shared" ref="D11:D14" si="2">0.65*E11</f>
        <v>13</v>
      </c>
      <c r="E11" s="13">
        <v>20</v>
      </c>
      <c r="F11" s="14">
        <f t="shared" ref="F11:F14" si="3">($B$6*D11)+($B$7*E11)</f>
        <v>0</v>
      </c>
      <c r="G11" s="109"/>
    </row>
    <row r="12" spans="1:7" s="3" customFormat="1" ht="24.95" customHeight="1" x14ac:dyDescent="0.3">
      <c r="A12" s="105"/>
      <c r="B12" s="127"/>
      <c r="C12" s="12" t="s">
        <v>59</v>
      </c>
      <c r="D12" s="13">
        <f t="shared" si="2"/>
        <v>0.78</v>
      </c>
      <c r="E12" s="13">
        <v>1.2</v>
      </c>
      <c r="F12" s="14">
        <f t="shared" si="3"/>
        <v>0</v>
      </c>
      <c r="G12" s="109"/>
    </row>
    <row r="13" spans="1:7" s="3" customFormat="1" ht="24.95" customHeight="1" x14ac:dyDescent="0.3">
      <c r="A13" s="105"/>
      <c r="B13" s="127"/>
      <c r="C13" s="12" t="s">
        <v>61</v>
      </c>
      <c r="D13" s="13">
        <f t="shared" si="2"/>
        <v>0.78</v>
      </c>
      <c r="E13" s="13">
        <v>1.2</v>
      </c>
      <c r="F13" s="14">
        <f t="shared" si="3"/>
        <v>0</v>
      </c>
      <c r="G13" s="109"/>
    </row>
    <row r="14" spans="1:7" s="3" customFormat="1" ht="24.95" customHeight="1" x14ac:dyDescent="0.3">
      <c r="A14" s="105"/>
      <c r="B14" s="127"/>
      <c r="C14" s="12" t="s">
        <v>49</v>
      </c>
      <c r="D14" s="13">
        <f t="shared" si="2"/>
        <v>0.32500000000000001</v>
      </c>
      <c r="E14" s="13">
        <v>0.5</v>
      </c>
      <c r="F14" s="14">
        <f t="shared" si="3"/>
        <v>0</v>
      </c>
      <c r="G14" s="109"/>
    </row>
    <row r="15" spans="1:7" s="3" customFormat="1" ht="24.95" customHeight="1" x14ac:dyDescent="0.3">
      <c r="A15" s="105"/>
      <c r="B15" s="127"/>
      <c r="C15" s="12" t="s">
        <v>60</v>
      </c>
      <c r="D15" s="13">
        <f t="shared" ref="D15" si="4">0.65*E15</f>
        <v>0.13</v>
      </c>
      <c r="E15" s="13">
        <v>0.2</v>
      </c>
      <c r="F15" s="14">
        <f t="shared" ref="F15" si="5">($B$6*D15)+($B$7*E15)</f>
        <v>0</v>
      </c>
      <c r="G15" s="109"/>
    </row>
    <row r="16" spans="1:7" s="3" customFormat="1" ht="42" customHeight="1" x14ac:dyDescent="0.3">
      <c r="A16" s="105" t="s">
        <v>12</v>
      </c>
      <c r="B16" s="57" t="s">
        <v>119</v>
      </c>
      <c r="C16" s="12" t="s">
        <v>120</v>
      </c>
      <c r="D16" s="13">
        <f t="shared" ref="D16:D38" si="6">0.65*E16</f>
        <v>35.75</v>
      </c>
      <c r="E16" s="13">
        <v>55</v>
      </c>
      <c r="F16" s="14">
        <f t="shared" ref="F16:F38" si="7">($B$6*D16)+($B$7*E16)</f>
        <v>0</v>
      </c>
      <c r="G16" s="19" t="s">
        <v>121</v>
      </c>
    </row>
    <row r="17" spans="1:7" s="3" customFormat="1" ht="36.75" customHeight="1" x14ac:dyDescent="0.3">
      <c r="A17" s="105"/>
      <c r="B17" s="123" t="s">
        <v>138</v>
      </c>
      <c r="C17" s="12" t="s">
        <v>139</v>
      </c>
      <c r="D17" s="13">
        <f t="shared" si="6"/>
        <v>19.5</v>
      </c>
      <c r="E17" s="13">
        <v>30</v>
      </c>
      <c r="F17" s="14">
        <f t="shared" si="7"/>
        <v>0</v>
      </c>
      <c r="G17" s="108" t="s">
        <v>142</v>
      </c>
    </row>
    <row r="18" spans="1:7" s="3" customFormat="1" ht="24.95" customHeight="1" x14ac:dyDescent="0.3">
      <c r="A18" s="105"/>
      <c r="B18" s="123"/>
      <c r="C18" s="12" t="s">
        <v>140</v>
      </c>
      <c r="D18" s="13">
        <f t="shared" si="6"/>
        <v>1.9500000000000002</v>
      </c>
      <c r="E18" s="13">
        <v>3</v>
      </c>
      <c r="F18" s="14">
        <f t="shared" si="7"/>
        <v>0</v>
      </c>
      <c r="G18" s="109"/>
    </row>
    <row r="19" spans="1:7" s="3" customFormat="1" ht="24.95" customHeight="1" x14ac:dyDescent="0.3">
      <c r="A19" s="105"/>
      <c r="B19" s="123"/>
      <c r="C19" s="12" t="s">
        <v>67</v>
      </c>
      <c r="D19" s="13">
        <f t="shared" si="6"/>
        <v>1.3</v>
      </c>
      <c r="E19" s="13">
        <v>2</v>
      </c>
      <c r="F19" s="14">
        <f t="shared" si="7"/>
        <v>0</v>
      </c>
      <c r="G19" s="109"/>
    </row>
    <row r="20" spans="1:7" s="3" customFormat="1" ht="24.95" customHeight="1" x14ac:dyDescent="0.3">
      <c r="A20" s="105"/>
      <c r="B20" s="123"/>
      <c r="C20" s="12" t="s">
        <v>59</v>
      </c>
      <c r="D20" s="13">
        <f t="shared" ref="D20" si="8">0.65*E20</f>
        <v>0.65</v>
      </c>
      <c r="E20" s="13">
        <v>1</v>
      </c>
      <c r="F20" s="14">
        <f t="shared" ref="F20" si="9">($B$6*D20)+($B$7*E20)</f>
        <v>0</v>
      </c>
      <c r="G20" s="109"/>
    </row>
    <row r="21" spans="1:7" s="3" customFormat="1" ht="38.25" customHeight="1" x14ac:dyDescent="0.3">
      <c r="A21" s="105"/>
      <c r="B21" s="111"/>
      <c r="C21" s="12" t="s">
        <v>101</v>
      </c>
      <c r="D21" s="13">
        <f t="shared" si="6"/>
        <v>0.65</v>
      </c>
      <c r="E21" s="13">
        <v>1</v>
      </c>
      <c r="F21" s="14">
        <f t="shared" si="7"/>
        <v>0</v>
      </c>
      <c r="G21" s="109"/>
    </row>
    <row r="22" spans="1:7" s="3" customFormat="1" ht="25.5" customHeight="1" x14ac:dyDescent="0.3">
      <c r="A22" s="105"/>
      <c r="B22" s="111"/>
      <c r="C22" s="12" t="s">
        <v>141</v>
      </c>
      <c r="D22" s="13">
        <f t="shared" si="6"/>
        <v>0.65</v>
      </c>
      <c r="E22" s="13">
        <v>1</v>
      </c>
      <c r="F22" s="14">
        <f t="shared" si="7"/>
        <v>0</v>
      </c>
      <c r="G22" s="109"/>
    </row>
    <row r="23" spans="1:7" s="3" customFormat="1" ht="44.25" customHeight="1" x14ac:dyDescent="0.3">
      <c r="A23" s="105"/>
      <c r="B23" s="111"/>
      <c r="C23" s="12" t="s">
        <v>102</v>
      </c>
      <c r="D23" s="13">
        <f t="shared" si="6"/>
        <v>0.65</v>
      </c>
      <c r="E23" s="13">
        <v>1</v>
      </c>
      <c r="F23" s="14">
        <f t="shared" si="7"/>
        <v>0</v>
      </c>
      <c r="G23" s="109"/>
    </row>
    <row r="24" spans="1:7" s="3" customFormat="1" ht="24.95" customHeight="1" x14ac:dyDescent="0.3">
      <c r="A24" s="105"/>
      <c r="B24" s="111"/>
      <c r="C24" s="12" t="s">
        <v>60</v>
      </c>
      <c r="D24" s="13">
        <f t="shared" si="6"/>
        <v>0.32500000000000001</v>
      </c>
      <c r="E24" s="13">
        <v>0.5</v>
      </c>
      <c r="F24" s="14">
        <f t="shared" si="7"/>
        <v>0</v>
      </c>
      <c r="G24" s="109"/>
    </row>
    <row r="25" spans="1:7" s="3" customFormat="1" ht="35.25" customHeight="1" x14ac:dyDescent="0.3">
      <c r="A25" s="105"/>
      <c r="B25" s="120" t="s">
        <v>143</v>
      </c>
      <c r="C25" s="12" t="s">
        <v>144</v>
      </c>
      <c r="D25" s="13">
        <f t="shared" si="6"/>
        <v>26</v>
      </c>
      <c r="E25" s="13">
        <v>40</v>
      </c>
      <c r="F25" s="14">
        <f t="shared" si="7"/>
        <v>0</v>
      </c>
      <c r="G25" s="107" t="s">
        <v>145</v>
      </c>
    </row>
    <row r="26" spans="1:7" s="3" customFormat="1" ht="24.95" customHeight="1" x14ac:dyDescent="0.3">
      <c r="A26" s="105"/>
      <c r="B26" s="111"/>
      <c r="C26" s="12" t="s">
        <v>93</v>
      </c>
      <c r="D26" s="13">
        <f t="shared" si="6"/>
        <v>6.5</v>
      </c>
      <c r="E26" s="13">
        <v>10</v>
      </c>
      <c r="F26" s="14">
        <f t="shared" si="7"/>
        <v>0</v>
      </c>
      <c r="G26" s="107"/>
    </row>
    <row r="27" spans="1:7" s="3" customFormat="1" ht="24.95" customHeight="1" x14ac:dyDescent="0.3">
      <c r="A27" s="105"/>
      <c r="B27" s="111"/>
      <c r="C27" s="12" t="s">
        <v>96</v>
      </c>
      <c r="D27" s="13">
        <f t="shared" si="6"/>
        <v>6.5</v>
      </c>
      <c r="E27" s="13">
        <v>10</v>
      </c>
      <c r="F27" s="14">
        <f t="shared" si="7"/>
        <v>0</v>
      </c>
      <c r="G27" s="107"/>
    </row>
    <row r="28" spans="1:7" s="3" customFormat="1" ht="24.95" customHeight="1" x14ac:dyDescent="0.3">
      <c r="A28" s="105"/>
      <c r="B28" s="111"/>
      <c r="C28" s="12" t="s">
        <v>66</v>
      </c>
      <c r="D28" s="13">
        <f t="shared" ref="D28:D30" si="10">0.65*E28</f>
        <v>1.625</v>
      </c>
      <c r="E28" s="13">
        <v>2.5</v>
      </c>
      <c r="F28" s="14">
        <f t="shared" ref="F28:F30" si="11">($B$6*D28)+($B$7*E28)</f>
        <v>0</v>
      </c>
      <c r="G28" s="107"/>
    </row>
    <row r="29" spans="1:7" s="3" customFormat="1" ht="24.95" customHeight="1" x14ac:dyDescent="0.3">
      <c r="A29" s="105"/>
      <c r="B29" s="111"/>
      <c r="C29" s="12" t="s">
        <v>61</v>
      </c>
      <c r="D29" s="13">
        <f t="shared" si="10"/>
        <v>0.13</v>
      </c>
      <c r="E29" s="13">
        <v>0.2</v>
      </c>
      <c r="F29" s="14">
        <f t="shared" si="11"/>
        <v>0</v>
      </c>
      <c r="G29" s="107"/>
    </row>
    <row r="30" spans="1:7" s="3" customFormat="1" ht="24.95" customHeight="1" x14ac:dyDescent="0.3">
      <c r="A30" s="105"/>
      <c r="B30" s="111"/>
      <c r="C30" s="12" t="s">
        <v>49</v>
      </c>
      <c r="D30" s="13">
        <f t="shared" si="10"/>
        <v>6.5000000000000002E-2</v>
      </c>
      <c r="E30" s="13">
        <v>0.1</v>
      </c>
      <c r="F30" s="14">
        <f t="shared" si="11"/>
        <v>0</v>
      </c>
      <c r="G30" s="107"/>
    </row>
    <row r="31" spans="1:7" s="3" customFormat="1" ht="24.95" customHeight="1" x14ac:dyDescent="0.3">
      <c r="A31" s="105"/>
      <c r="B31" s="111"/>
      <c r="C31" s="12" t="s">
        <v>97</v>
      </c>
      <c r="D31" s="13">
        <f t="shared" si="6"/>
        <v>6.5000000000000002E-2</v>
      </c>
      <c r="E31" s="13">
        <v>0.1</v>
      </c>
      <c r="F31" s="14">
        <f t="shared" si="7"/>
        <v>0</v>
      </c>
      <c r="G31" s="107"/>
    </row>
    <row r="32" spans="1:7" ht="29.25" customHeight="1" x14ac:dyDescent="0.3">
      <c r="A32" s="105"/>
      <c r="B32" s="120" t="s">
        <v>146</v>
      </c>
      <c r="C32" s="12" t="s">
        <v>147</v>
      </c>
      <c r="D32" s="13">
        <f t="shared" si="6"/>
        <v>19.5</v>
      </c>
      <c r="E32" s="13">
        <v>30</v>
      </c>
      <c r="F32" s="14">
        <f t="shared" si="7"/>
        <v>0</v>
      </c>
      <c r="G32" s="107" t="s">
        <v>511</v>
      </c>
    </row>
    <row r="33" spans="1:9" ht="24.95" customHeight="1" x14ac:dyDescent="0.3">
      <c r="A33" s="105"/>
      <c r="B33" s="123"/>
      <c r="C33" s="12" t="s">
        <v>117</v>
      </c>
      <c r="D33" s="13">
        <f t="shared" si="6"/>
        <v>6.5</v>
      </c>
      <c r="E33" s="13">
        <v>10</v>
      </c>
      <c r="F33" s="14">
        <f t="shared" si="7"/>
        <v>0</v>
      </c>
      <c r="G33" s="107"/>
    </row>
    <row r="34" spans="1:9" ht="24.95" customHeight="1" x14ac:dyDescent="0.3">
      <c r="A34" s="105"/>
      <c r="B34" s="123"/>
      <c r="C34" s="12" t="s">
        <v>96</v>
      </c>
      <c r="D34" s="13">
        <f t="shared" ref="D34" si="12">0.65*E34</f>
        <v>4.55</v>
      </c>
      <c r="E34" s="13">
        <v>7</v>
      </c>
      <c r="F34" s="14">
        <f t="shared" ref="F34" si="13">($B$6*D34)+($B$7*E34)</f>
        <v>0</v>
      </c>
      <c r="G34" s="107"/>
    </row>
    <row r="35" spans="1:9" ht="24.95" customHeight="1" x14ac:dyDescent="0.3">
      <c r="A35" s="105"/>
      <c r="B35" s="123"/>
      <c r="C35" s="12" t="s">
        <v>148</v>
      </c>
      <c r="D35" s="13">
        <f t="shared" si="6"/>
        <v>2.2749999999999999</v>
      </c>
      <c r="E35" s="13">
        <v>3.5</v>
      </c>
      <c r="F35" s="14">
        <f t="shared" si="7"/>
        <v>0</v>
      </c>
      <c r="G35" s="107"/>
    </row>
    <row r="36" spans="1:9" ht="24.95" customHeight="1" x14ac:dyDescent="0.3">
      <c r="A36" s="104"/>
      <c r="B36" s="57" t="s">
        <v>76</v>
      </c>
      <c r="C36" s="12" t="s">
        <v>77</v>
      </c>
      <c r="D36" s="13">
        <f t="shared" si="6"/>
        <v>13</v>
      </c>
      <c r="E36" s="13">
        <v>20</v>
      </c>
      <c r="F36" s="14">
        <f t="shared" si="7"/>
        <v>0</v>
      </c>
      <c r="G36" s="58" t="s">
        <v>78</v>
      </c>
    </row>
    <row r="37" spans="1:9" ht="35.25" customHeight="1" x14ac:dyDescent="0.3">
      <c r="A37" s="119" t="s">
        <v>13</v>
      </c>
      <c r="B37" s="53" t="s">
        <v>149</v>
      </c>
      <c r="C37" s="12" t="s">
        <v>150</v>
      </c>
      <c r="D37" s="13">
        <f t="shared" si="6"/>
        <v>32.5</v>
      </c>
      <c r="E37" s="13">
        <v>50</v>
      </c>
      <c r="F37" s="14">
        <f t="shared" si="7"/>
        <v>0</v>
      </c>
      <c r="G37" s="19" t="s">
        <v>78</v>
      </c>
      <c r="H37" s="9"/>
      <c r="I37" s="9"/>
    </row>
    <row r="38" spans="1:9" ht="24.95" customHeight="1" x14ac:dyDescent="0.3">
      <c r="A38" s="119"/>
      <c r="B38" s="53" t="s">
        <v>82</v>
      </c>
      <c r="C38" s="12" t="s">
        <v>82</v>
      </c>
      <c r="D38" s="13">
        <f t="shared" si="6"/>
        <v>65</v>
      </c>
      <c r="E38" s="13">
        <v>100</v>
      </c>
      <c r="F38" s="14">
        <f t="shared" si="7"/>
        <v>0</v>
      </c>
      <c r="G38" s="19" t="s">
        <v>78</v>
      </c>
      <c r="H38" s="9"/>
      <c r="I38" s="9"/>
    </row>
    <row r="39" spans="1:9" x14ac:dyDescent="0.3">
      <c r="G39" s="7"/>
    </row>
  </sheetData>
  <mergeCells count="15">
    <mergeCell ref="A37:A38"/>
    <mergeCell ref="A16:A36"/>
    <mergeCell ref="B17:B24"/>
    <mergeCell ref="G17:G24"/>
    <mergeCell ref="B25:B31"/>
    <mergeCell ref="G25:G31"/>
    <mergeCell ref="B32:B35"/>
    <mergeCell ref="G32:G35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47E7B-0811-4C81-8468-7F8D89BE0955}">
  <sheetPr>
    <pageSetUpPr fitToPage="1"/>
  </sheetPr>
  <dimension ref="A1:I40"/>
  <sheetViews>
    <sheetView topLeftCell="A22" zoomScale="85" zoomScaleNormal="85" zoomScaleSheetLayoutView="70" zoomScalePageLayoutView="40" workbookViewId="0">
      <selection activeCell="C29" sqref="C2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23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6" t="s">
        <v>6</v>
      </c>
      <c r="B9" s="56" t="s">
        <v>14</v>
      </c>
      <c r="C9" s="56" t="s">
        <v>4</v>
      </c>
      <c r="D9" s="11" t="s">
        <v>3</v>
      </c>
      <c r="E9" s="11" t="s">
        <v>2</v>
      </c>
      <c r="F9" s="11" t="s">
        <v>1</v>
      </c>
      <c r="G9" s="56" t="s">
        <v>0</v>
      </c>
    </row>
    <row r="10" spans="1:7" s="3" customFormat="1" ht="24.95" customHeight="1" x14ac:dyDescent="0.3">
      <c r="A10" s="103" t="s">
        <v>11</v>
      </c>
      <c r="B10" s="110" t="s">
        <v>151</v>
      </c>
      <c r="C10" s="12" t="s">
        <v>51</v>
      </c>
      <c r="D10" s="13">
        <f t="shared" ref="D10:D39" si="0">0.65*E10</f>
        <v>13</v>
      </c>
      <c r="E10" s="13">
        <v>20</v>
      </c>
      <c r="F10" s="14">
        <f t="shared" ref="F10:F39" si="1">($B$6*D10)+($B$7*E10)</f>
        <v>0</v>
      </c>
      <c r="G10" s="108" t="s">
        <v>482</v>
      </c>
    </row>
    <row r="11" spans="1:7" s="3" customFormat="1" ht="24.95" customHeight="1" x14ac:dyDescent="0.3">
      <c r="A11" s="105"/>
      <c r="B11" s="111"/>
      <c r="C11" s="12" t="s">
        <v>153</v>
      </c>
      <c r="D11" s="13">
        <f t="shared" si="0"/>
        <v>3.25</v>
      </c>
      <c r="E11" s="13">
        <v>5</v>
      </c>
      <c r="F11" s="14">
        <f t="shared" si="1"/>
        <v>0</v>
      </c>
      <c r="G11" s="109"/>
    </row>
    <row r="12" spans="1:7" s="3" customFormat="1" ht="24.95" customHeight="1" x14ac:dyDescent="0.3">
      <c r="A12" s="105"/>
      <c r="B12" s="111"/>
      <c r="C12" s="12" t="s">
        <v>74</v>
      </c>
      <c r="D12" s="13">
        <f t="shared" si="0"/>
        <v>6.5000000000000002E-2</v>
      </c>
      <c r="E12" s="13">
        <v>0.1</v>
      </c>
      <c r="F12" s="14">
        <f t="shared" si="1"/>
        <v>0</v>
      </c>
      <c r="G12" s="109"/>
    </row>
    <row r="13" spans="1:7" s="3" customFormat="1" ht="24.95" customHeight="1" x14ac:dyDescent="0.3">
      <c r="A13" s="105" t="s">
        <v>12</v>
      </c>
      <c r="B13" s="120" t="s">
        <v>208</v>
      </c>
      <c r="C13" s="12" t="s">
        <v>51</v>
      </c>
      <c r="D13" s="13">
        <f t="shared" si="0"/>
        <v>32.5</v>
      </c>
      <c r="E13" s="13">
        <v>50</v>
      </c>
      <c r="F13" s="14">
        <f t="shared" si="1"/>
        <v>0</v>
      </c>
      <c r="G13" s="108" t="s">
        <v>210</v>
      </c>
    </row>
    <row r="14" spans="1:7" s="3" customFormat="1" ht="24.95" customHeight="1" x14ac:dyDescent="0.3">
      <c r="A14" s="105"/>
      <c r="B14" s="121"/>
      <c r="C14" s="12" t="s">
        <v>471</v>
      </c>
      <c r="D14" s="13">
        <f t="shared" si="0"/>
        <v>3.25</v>
      </c>
      <c r="E14" s="13">
        <v>5</v>
      </c>
      <c r="F14" s="14">
        <f t="shared" si="1"/>
        <v>0</v>
      </c>
      <c r="G14" s="122"/>
    </row>
    <row r="15" spans="1:7" s="3" customFormat="1" ht="24.95" customHeight="1" x14ac:dyDescent="0.3">
      <c r="A15" s="105"/>
      <c r="B15" s="110" t="s">
        <v>155</v>
      </c>
      <c r="C15" s="12" t="s">
        <v>156</v>
      </c>
      <c r="D15" s="13">
        <f t="shared" si="0"/>
        <v>22.75</v>
      </c>
      <c r="E15" s="13">
        <v>35</v>
      </c>
      <c r="F15" s="14">
        <f t="shared" si="1"/>
        <v>0</v>
      </c>
      <c r="G15" s="108" t="s">
        <v>158</v>
      </c>
    </row>
    <row r="16" spans="1:7" s="3" customFormat="1" ht="24.95" customHeight="1" x14ac:dyDescent="0.3">
      <c r="A16" s="105"/>
      <c r="B16" s="111"/>
      <c r="C16" s="12" t="s">
        <v>157</v>
      </c>
      <c r="D16" s="13">
        <f t="shared" ref="D16:D18" si="2">0.65*E16</f>
        <v>4.875</v>
      </c>
      <c r="E16" s="13">
        <v>7.5</v>
      </c>
      <c r="F16" s="14">
        <f t="shared" ref="F16:F18" si="3">($B$6*D16)+($B$7*E16)</f>
        <v>0</v>
      </c>
      <c r="G16" s="109"/>
    </row>
    <row r="17" spans="1:7" s="3" customFormat="1" ht="24.95" customHeight="1" x14ac:dyDescent="0.3">
      <c r="A17" s="105"/>
      <c r="B17" s="111"/>
      <c r="C17" s="12" t="s">
        <v>73</v>
      </c>
      <c r="D17" s="13">
        <f t="shared" si="2"/>
        <v>1.9500000000000002</v>
      </c>
      <c r="E17" s="13">
        <v>3</v>
      </c>
      <c r="F17" s="14">
        <f t="shared" si="3"/>
        <v>0</v>
      </c>
      <c r="G17" s="109"/>
    </row>
    <row r="18" spans="1:7" s="3" customFormat="1" ht="35.25" customHeight="1" x14ac:dyDescent="0.3">
      <c r="A18" s="105"/>
      <c r="B18" s="111"/>
      <c r="C18" s="12" t="s">
        <v>102</v>
      </c>
      <c r="D18" s="13">
        <f t="shared" si="2"/>
        <v>1.3</v>
      </c>
      <c r="E18" s="13">
        <v>2</v>
      </c>
      <c r="F18" s="14">
        <f t="shared" si="3"/>
        <v>0</v>
      </c>
      <c r="G18" s="109"/>
    </row>
    <row r="19" spans="1:7" s="3" customFormat="1" ht="24.95" customHeight="1" x14ac:dyDescent="0.3">
      <c r="A19" s="105"/>
      <c r="B19" s="111"/>
      <c r="C19" s="12" t="s">
        <v>60</v>
      </c>
      <c r="D19" s="13">
        <f t="shared" si="0"/>
        <v>0.32500000000000001</v>
      </c>
      <c r="E19" s="13">
        <v>0.5</v>
      </c>
      <c r="F19" s="14">
        <f t="shared" si="1"/>
        <v>0</v>
      </c>
      <c r="G19" s="109"/>
    </row>
    <row r="20" spans="1:7" s="3" customFormat="1" ht="25.5" customHeight="1" x14ac:dyDescent="0.3">
      <c r="A20" s="105"/>
      <c r="B20" s="120" t="s">
        <v>159</v>
      </c>
      <c r="C20" s="12" t="s">
        <v>160</v>
      </c>
      <c r="D20" s="13">
        <f t="shared" si="0"/>
        <v>9.75</v>
      </c>
      <c r="E20" s="13">
        <v>15</v>
      </c>
      <c r="F20" s="14">
        <f t="shared" si="1"/>
        <v>0</v>
      </c>
      <c r="G20" s="108" t="s">
        <v>483</v>
      </c>
    </row>
    <row r="21" spans="1:7" s="3" customFormat="1" ht="46.5" customHeight="1" x14ac:dyDescent="0.3">
      <c r="A21" s="105"/>
      <c r="B21" s="123"/>
      <c r="C21" s="12" t="s">
        <v>161</v>
      </c>
      <c r="D21" s="13">
        <f t="shared" ref="D21:D27" si="4">0.65*E21</f>
        <v>9.75</v>
      </c>
      <c r="E21" s="13">
        <v>15</v>
      </c>
      <c r="F21" s="14">
        <f t="shared" ref="F21:F27" si="5">($B$6*D21)+($B$7*E21)</f>
        <v>0</v>
      </c>
      <c r="G21" s="109"/>
    </row>
    <row r="22" spans="1:7" s="3" customFormat="1" ht="26.45" customHeight="1" x14ac:dyDescent="0.3">
      <c r="A22" s="105"/>
      <c r="B22" s="123"/>
      <c r="C22" s="12" t="s">
        <v>162</v>
      </c>
      <c r="D22" s="13">
        <f t="shared" si="4"/>
        <v>4.55</v>
      </c>
      <c r="E22" s="13">
        <v>7</v>
      </c>
      <c r="F22" s="14">
        <f t="shared" si="5"/>
        <v>0</v>
      </c>
      <c r="G22" s="109"/>
    </row>
    <row r="23" spans="1:7" s="3" customFormat="1" ht="26.45" customHeight="1" x14ac:dyDescent="0.3">
      <c r="A23" s="105"/>
      <c r="B23" s="123"/>
      <c r="C23" s="12" t="s">
        <v>163</v>
      </c>
      <c r="D23" s="13">
        <f t="shared" si="4"/>
        <v>3.25</v>
      </c>
      <c r="E23" s="13">
        <v>5</v>
      </c>
      <c r="F23" s="14">
        <f t="shared" si="5"/>
        <v>0</v>
      </c>
      <c r="G23" s="109"/>
    </row>
    <row r="24" spans="1:7" s="3" customFormat="1" ht="26.45" customHeight="1" x14ac:dyDescent="0.3">
      <c r="A24" s="105"/>
      <c r="B24" s="123"/>
      <c r="C24" s="12" t="s">
        <v>93</v>
      </c>
      <c r="D24" s="13">
        <f t="shared" si="4"/>
        <v>3.25</v>
      </c>
      <c r="E24" s="13">
        <v>5</v>
      </c>
      <c r="F24" s="14">
        <f t="shared" si="5"/>
        <v>0</v>
      </c>
      <c r="G24" s="109"/>
    </row>
    <row r="25" spans="1:7" s="3" customFormat="1" ht="26.45" customHeight="1" x14ac:dyDescent="0.3">
      <c r="A25" s="105"/>
      <c r="B25" s="123"/>
      <c r="C25" s="12" t="s">
        <v>96</v>
      </c>
      <c r="D25" s="13">
        <f t="shared" si="4"/>
        <v>3.25</v>
      </c>
      <c r="E25" s="13">
        <v>5</v>
      </c>
      <c r="F25" s="14">
        <f t="shared" si="5"/>
        <v>0</v>
      </c>
      <c r="G25" s="109"/>
    </row>
    <row r="26" spans="1:7" s="3" customFormat="1" ht="26.45" customHeight="1" x14ac:dyDescent="0.3">
      <c r="A26" s="105"/>
      <c r="B26" s="123"/>
      <c r="C26" s="12" t="s">
        <v>66</v>
      </c>
      <c r="D26" s="13">
        <f t="shared" si="4"/>
        <v>1.3</v>
      </c>
      <c r="E26" s="13">
        <v>2</v>
      </c>
      <c r="F26" s="14">
        <f t="shared" si="5"/>
        <v>0</v>
      </c>
      <c r="G26" s="109"/>
    </row>
    <row r="27" spans="1:7" s="3" customFormat="1" ht="26.45" customHeight="1" x14ac:dyDescent="0.3">
      <c r="A27" s="105"/>
      <c r="B27" s="123"/>
      <c r="C27" s="12" t="s">
        <v>60</v>
      </c>
      <c r="D27" s="13">
        <f t="shared" si="4"/>
        <v>0.65</v>
      </c>
      <c r="E27" s="13">
        <v>1</v>
      </c>
      <c r="F27" s="14">
        <f t="shared" si="5"/>
        <v>0</v>
      </c>
      <c r="G27" s="109"/>
    </row>
    <row r="28" spans="1:7" s="3" customFormat="1" ht="24" customHeight="1" x14ac:dyDescent="0.3">
      <c r="A28" s="105"/>
      <c r="B28" s="111"/>
      <c r="C28" s="12" t="s">
        <v>67</v>
      </c>
      <c r="D28" s="13">
        <f t="shared" si="0"/>
        <v>0.65</v>
      </c>
      <c r="E28" s="13">
        <v>1</v>
      </c>
      <c r="F28" s="14">
        <f t="shared" si="1"/>
        <v>0</v>
      </c>
      <c r="G28" s="109"/>
    </row>
    <row r="29" spans="1:7" s="3" customFormat="1" ht="24.95" customHeight="1" x14ac:dyDescent="0.3">
      <c r="A29" s="105"/>
      <c r="B29" s="111"/>
      <c r="C29" s="12" t="s">
        <v>49</v>
      </c>
      <c r="D29" s="13">
        <f t="shared" si="0"/>
        <v>6.5000000000000002E-2</v>
      </c>
      <c r="E29" s="13">
        <v>0.1</v>
      </c>
      <c r="F29" s="14">
        <f t="shared" si="1"/>
        <v>0</v>
      </c>
      <c r="G29" s="109"/>
    </row>
    <row r="30" spans="1:7" ht="27.75" customHeight="1" x14ac:dyDescent="0.3">
      <c r="A30" s="105"/>
      <c r="B30" s="120" t="s">
        <v>165</v>
      </c>
      <c r="C30" s="12" t="s">
        <v>166</v>
      </c>
      <c r="D30" s="13">
        <f t="shared" si="0"/>
        <v>22.75</v>
      </c>
      <c r="E30" s="13">
        <v>35</v>
      </c>
      <c r="F30" s="14">
        <f t="shared" si="1"/>
        <v>0</v>
      </c>
      <c r="G30" s="107" t="s">
        <v>170</v>
      </c>
    </row>
    <row r="31" spans="1:7" ht="24.95" customHeight="1" x14ac:dyDescent="0.3">
      <c r="A31" s="105"/>
      <c r="B31" s="123"/>
      <c r="C31" s="12" t="s">
        <v>96</v>
      </c>
      <c r="D31" s="13">
        <f t="shared" si="0"/>
        <v>3.25</v>
      </c>
      <c r="E31" s="13">
        <v>5</v>
      </c>
      <c r="F31" s="14">
        <f t="shared" si="1"/>
        <v>0</v>
      </c>
      <c r="G31" s="107"/>
    </row>
    <row r="32" spans="1:7" ht="24.95" customHeight="1" x14ac:dyDescent="0.3">
      <c r="A32" s="105"/>
      <c r="B32" s="123"/>
      <c r="C32" s="12" t="s">
        <v>107</v>
      </c>
      <c r="D32" s="13">
        <f t="shared" ref="D32:D34" si="6">0.65*E32</f>
        <v>3.25</v>
      </c>
      <c r="E32" s="13">
        <v>5</v>
      </c>
      <c r="F32" s="14">
        <f t="shared" ref="F32:F34" si="7">($B$6*D32)+($B$7*E32)</f>
        <v>0</v>
      </c>
      <c r="G32" s="107"/>
    </row>
    <row r="33" spans="1:9" ht="24.95" customHeight="1" x14ac:dyDescent="0.3">
      <c r="A33" s="105"/>
      <c r="B33" s="123"/>
      <c r="C33" s="12" t="s">
        <v>167</v>
      </c>
      <c r="D33" s="13">
        <f t="shared" si="6"/>
        <v>1.9500000000000002</v>
      </c>
      <c r="E33" s="13">
        <v>3</v>
      </c>
      <c r="F33" s="14">
        <f t="shared" si="7"/>
        <v>0</v>
      </c>
      <c r="G33" s="107"/>
    </row>
    <row r="34" spans="1:9" ht="24.95" customHeight="1" x14ac:dyDescent="0.3">
      <c r="A34" s="105"/>
      <c r="B34" s="123"/>
      <c r="C34" s="12" t="s">
        <v>66</v>
      </c>
      <c r="D34" s="13">
        <f t="shared" si="6"/>
        <v>0.65</v>
      </c>
      <c r="E34" s="13">
        <v>1</v>
      </c>
      <c r="F34" s="14">
        <f t="shared" si="7"/>
        <v>0</v>
      </c>
      <c r="G34" s="107"/>
    </row>
    <row r="35" spans="1:9" ht="24.95" customHeight="1" x14ac:dyDescent="0.3">
      <c r="A35" s="105"/>
      <c r="B35" s="123"/>
      <c r="C35" s="12" t="s">
        <v>60</v>
      </c>
      <c r="D35" s="13">
        <f t="shared" si="0"/>
        <v>0.32500000000000001</v>
      </c>
      <c r="E35" s="13">
        <v>0.5</v>
      </c>
      <c r="F35" s="14">
        <f t="shared" si="1"/>
        <v>0</v>
      </c>
      <c r="G35" s="107"/>
    </row>
    <row r="36" spans="1:9" ht="24.95" customHeight="1" x14ac:dyDescent="0.3">
      <c r="A36" s="105"/>
      <c r="B36" s="123"/>
      <c r="C36" s="12" t="s">
        <v>49</v>
      </c>
      <c r="D36" s="13">
        <f t="shared" si="0"/>
        <v>6.5000000000000002E-2</v>
      </c>
      <c r="E36" s="13">
        <v>0.1</v>
      </c>
      <c r="F36" s="14">
        <f t="shared" si="1"/>
        <v>0</v>
      </c>
      <c r="G36" s="107"/>
    </row>
    <row r="37" spans="1:9" ht="24.95" customHeight="1" x14ac:dyDescent="0.3">
      <c r="A37" s="104"/>
      <c r="B37" s="57" t="s">
        <v>76</v>
      </c>
      <c r="C37" s="12" t="s">
        <v>77</v>
      </c>
      <c r="D37" s="13">
        <f t="shared" si="0"/>
        <v>13</v>
      </c>
      <c r="E37" s="13">
        <v>20</v>
      </c>
      <c r="F37" s="14">
        <f t="shared" si="1"/>
        <v>0</v>
      </c>
      <c r="G37" s="58" t="s">
        <v>78</v>
      </c>
    </row>
    <row r="38" spans="1:9" ht="27.75" customHeight="1" x14ac:dyDescent="0.3">
      <c r="A38" s="119" t="s">
        <v>16</v>
      </c>
      <c r="B38" s="120" t="s">
        <v>168</v>
      </c>
      <c r="C38" s="12" t="s">
        <v>82</v>
      </c>
      <c r="D38" s="13">
        <f t="shared" si="0"/>
        <v>65</v>
      </c>
      <c r="E38" s="13">
        <v>100</v>
      </c>
      <c r="F38" s="14">
        <f t="shared" si="1"/>
        <v>0</v>
      </c>
      <c r="G38" s="108" t="s">
        <v>78</v>
      </c>
      <c r="H38" s="9"/>
      <c r="I38" s="9"/>
    </row>
    <row r="39" spans="1:9" ht="24.95" customHeight="1" x14ac:dyDescent="0.3">
      <c r="A39" s="119"/>
      <c r="B39" s="121"/>
      <c r="C39" s="12" t="s">
        <v>169</v>
      </c>
      <c r="D39" s="13">
        <f t="shared" si="0"/>
        <v>19.5</v>
      </c>
      <c r="E39" s="13">
        <v>30</v>
      </c>
      <c r="F39" s="14">
        <f t="shared" si="1"/>
        <v>0</v>
      </c>
      <c r="G39" s="122"/>
      <c r="H39" s="9"/>
      <c r="I39" s="9"/>
    </row>
    <row r="40" spans="1:9" x14ac:dyDescent="0.3">
      <c r="G40" s="7"/>
    </row>
  </sheetData>
  <mergeCells count="19">
    <mergeCell ref="A38:A39"/>
    <mergeCell ref="A13:A37"/>
    <mergeCell ref="B13:B14"/>
    <mergeCell ref="G13:G14"/>
    <mergeCell ref="B15:B19"/>
    <mergeCell ref="G15:G19"/>
    <mergeCell ref="B20:B29"/>
    <mergeCell ref="G20:G29"/>
    <mergeCell ref="B30:B36"/>
    <mergeCell ref="G30:G36"/>
    <mergeCell ref="B38:B39"/>
    <mergeCell ref="G38:G39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EECBA-6521-476D-983E-D7C019793AED}">
  <sheetPr codeName="Sheet5">
    <pageSetUpPr fitToPage="1"/>
  </sheetPr>
  <dimension ref="A1:G33"/>
  <sheetViews>
    <sheetView topLeftCell="A13" zoomScale="85" zoomScaleNormal="85" zoomScaleSheetLayoutView="70" zoomScalePageLayoutView="40" workbookViewId="0">
      <selection activeCell="E30" sqref="E3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24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8.25" customHeight="1" x14ac:dyDescent="0.3">
      <c r="A10" s="119" t="s">
        <v>11</v>
      </c>
      <c r="B10" s="110" t="s">
        <v>171</v>
      </c>
      <c r="C10" s="12" t="s">
        <v>172</v>
      </c>
      <c r="D10" s="13">
        <f t="shared" ref="D10" si="0">0.65*E10</f>
        <v>39</v>
      </c>
      <c r="E10" s="13">
        <v>60</v>
      </c>
      <c r="F10" s="14">
        <f t="shared" ref="F10" si="1">($B$6*D10)+($B$7*E10)</f>
        <v>0</v>
      </c>
      <c r="G10" s="108" t="s">
        <v>186</v>
      </c>
    </row>
    <row r="11" spans="1:7" s="3" customFormat="1" ht="24.95" customHeight="1" x14ac:dyDescent="0.3">
      <c r="A11" s="119"/>
      <c r="B11" s="111"/>
      <c r="C11" s="12" t="s">
        <v>81</v>
      </c>
      <c r="D11" s="13">
        <f t="shared" ref="D11:D14" si="2">0.65*E11</f>
        <v>32.5</v>
      </c>
      <c r="E11" s="13">
        <v>50</v>
      </c>
      <c r="F11" s="14">
        <f t="shared" ref="F11:F14" si="3">($B$6*D11)+($B$7*E11)</f>
        <v>0</v>
      </c>
      <c r="G11" s="109"/>
    </row>
    <row r="12" spans="1:7" s="3" customFormat="1" ht="34.5" customHeight="1" x14ac:dyDescent="0.3">
      <c r="A12" s="119"/>
      <c r="B12" s="111"/>
      <c r="C12" s="12" t="s">
        <v>46</v>
      </c>
      <c r="D12" s="13">
        <f t="shared" ref="D12:D13" si="4">0.65*E12</f>
        <v>6.5</v>
      </c>
      <c r="E12" s="13">
        <v>10</v>
      </c>
      <c r="F12" s="14">
        <f t="shared" ref="F12:F13" si="5">($B$6*D12)+($B$7*E12)</f>
        <v>0</v>
      </c>
      <c r="G12" s="109"/>
    </row>
    <row r="13" spans="1:7" s="3" customFormat="1" ht="24.95" customHeight="1" x14ac:dyDescent="0.3">
      <c r="A13" s="119"/>
      <c r="B13" s="128"/>
      <c r="C13" s="12" t="s">
        <v>49</v>
      </c>
      <c r="D13" s="13">
        <f t="shared" si="4"/>
        <v>0.13</v>
      </c>
      <c r="E13" s="13">
        <v>0.2</v>
      </c>
      <c r="F13" s="14">
        <f t="shared" si="5"/>
        <v>0</v>
      </c>
      <c r="G13" s="122"/>
    </row>
    <row r="14" spans="1:7" s="3" customFormat="1" ht="36" customHeight="1" x14ac:dyDescent="0.3">
      <c r="A14" s="77"/>
      <c r="B14" s="75" t="s">
        <v>119</v>
      </c>
      <c r="C14" s="12" t="s">
        <v>173</v>
      </c>
      <c r="D14" s="13">
        <f t="shared" si="2"/>
        <v>35.75</v>
      </c>
      <c r="E14" s="13">
        <v>55</v>
      </c>
      <c r="F14" s="14">
        <f t="shared" si="3"/>
        <v>0</v>
      </c>
      <c r="G14" s="76" t="s">
        <v>121</v>
      </c>
    </row>
    <row r="15" spans="1:7" s="3" customFormat="1" ht="27" customHeight="1" x14ac:dyDescent="0.3">
      <c r="A15" s="48"/>
      <c r="B15" s="110" t="s">
        <v>174</v>
      </c>
      <c r="C15" s="12" t="s">
        <v>175</v>
      </c>
      <c r="D15" s="13">
        <f t="shared" ref="D15:D25" si="6">0.65*E15</f>
        <v>13</v>
      </c>
      <c r="E15" s="13">
        <v>20</v>
      </c>
      <c r="F15" s="14">
        <f t="shared" ref="F15:F25" si="7">($B$6*D15)+($B$7*E15)</f>
        <v>0</v>
      </c>
      <c r="G15" s="108" t="s">
        <v>187</v>
      </c>
    </row>
    <row r="16" spans="1:7" ht="43.5" customHeight="1" x14ac:dyDescent="0.3">
      <c r="A16" s="105" t="s">
        <v>17</v>
      </c>
      <c r="B16" s="111"/>
      <c r="C16" s="12" t="s">
        <v>176</v>
      </c>
      <c r="D16" s="13">
        <f t="shared" si="6"/>
        <v>6.5</v>
      </c>
      <c r="E16" s="13">
        <v>10</v>
      </c>
      <c r="F16" s="14">
        <f t="shared" si="7"/>
        <v>0</v>
      </c>
      <c r="G16" s="109"/>
    </row>
    <row r="17" spans="1:7" ht="26.25" customHeight="1" x14ac:dyDescent="0.3">
      <c r="A17" s="105"/>
      <c r="B17" s="111"/>
      <c r="C17" s="12" t="s">
        <v>177</v>
      </c>
      <c r="D17" s="13">
        <f t="shared" si="6"/>
        <v>6.5</v>
      </c>
      <c r="E17" s="13">
        <v>10</v>
      </c>
      <c r="F17" s="14">
        <f t="shared" si="7"/>
        <v>0</v>
      </c>
      <c r="G17" s="109"/>
    </row>
    <row r="18" spans="1:7" ht="24.95" customHeight="1" x14ac:dyDescent="0.3">
      <c r="A18" s="105"/>
      <c r="B18" s="111"/>
      <c r="C18" s="12" t="s">
        <v>67</v>
      </c>
      <c r="D18" s="13">
        <f t="shared" ref="D18:D22" si="8">0.65*E18</f>
        <v>1.3</v>
      </c>
      <c r="E18" s="13">
        <v>2</v>
      </c>
      <c r="F18" s="14">
        <f t="shared" ref="F18:F22" si="9">($B$6*D18)+($B$7*E18)</f>
        <v>0</v>
      </c>
      <c r="G18" s="109"/>
    </row>
    <row r="19" spans="1:7" ht="35.25" customHeight="1" x14ac:dyDescent="0.3">
      <c r="A19" s="105"/>
      <c r="B19" s="111"/>
      <c r="C19" s="12" t="s">
        <v>102</v>
      </c>
      <c r="D19" s="13">
        <f t="shared" ref="D19" si="10">0.65*E19</f>
        <v>0.65</v>
      </c>
      <c r="E19" s="13">
        <v>1</v>
      </c>
      <c r="F19" s="14">
        <f t="shared" ref="F19" si="11">($B$6*D19)+($B$7*E19)</f>
        <v>0</v>
      </c>
      <c r="G19" s="109"/>
    </row>
    <row r="20" spans="1:7" ht="24.95" customHeight="1" x14ac:dyDescent="0.3">
      <c r="A20" s="105"/>
      <c r="B20" s="111"/>
      <c r="C20" s="12" t="s">
        <v>60</v>
      </c>
      <c r="D20" s="13">
        <f t="shared" ref="D20" si="12">0.65*E20</f>
        <v>0.32500000000000001</v>
      </c>
      <c r="E20" s="13">
        <v>0.5</v>
      </c>
      <c r="F20" s="14">
        <f t="shared" ref="F20" si="13">($B$6*D20)+($B$7*E20)</f>
        <v>0</v>
      </c>
      <c r="G20" s="109"/>
    </row>
    <row r="21" spans="1:7" ht="24.95" customHeight="1" x14ac:dyDescent="0.3">
      <c r="A21" s="105"/>
      <c r="B21" s="111"/>
      <c r="C21" s="12" t="s">
        <v>101</v>
      </c>
      <c r="D21" s="13">
        <f t="shared" si="8"/>
        <v>0.13</v>
      </c>
      <c r="E21" s="13">
        <v>0.2</v>
      </c>
      <c r="F21" s="14">
        <f t="shared" si="9"/>
        <v>0</v>
      </c>
      <c r="G21" s="109"/>
    </row>
    <row r="22" spans="1:7" ht="22.5" customHeight="1" x14ac:dyDescent="0.3">
      <c r="A22" s="105"/>
      <c r="B22" s="111"/>
      <c r="C22" s="12" t="s">
        <v>49</v>
      </c>
      <c r="D22" s="13">
        <f t="shared" si="8"/>
        <v>6.5000000000000002E-2</v>
      </c>
      <c r="E22" s="13">
        <v>0.1</v>
      </c>
      <c r="F22" s="14">
        <f t="shared" si="9"/>
        <v>0</v>
      </c>
      <c r="G22" s="109"/>
    </row>
    <row r="23" spans="1:7" ht="24.95" customHeight="1" x14ac:dyDescent="0.3">
      <c r="A23" s="105"/>
      <c r="B23" s="129" t="s">
        <v>178</v>
      </c>
      <c r="C23" s="12" t="s">
        <v>179</v>
      </c>
      <c r="D23" s="13">
        <f t="shared" si="6"/>
        <v>32.5</v>
      </c>
      <c r="E23" s="13">
        <v>50</v>
      </c>
      <c r="F23" s="14">
        <f t="shared" si="7"/>
        <v>0</v>
      </c>
      <c r="G23" s="107" t="s">
        <v>188</v>
      </c>
    </row>
    <row r="24" spans="1:7" ht="24.95" customHeight="1" x14ac:dyDescent="0.3">
      <c r="A24" s="105"/>
      <c r="B24" s="129"/>
      <c r="C24" s="12" t="s">
        <v>66</v>
      </c>
      <c r="D24" s="13">
        <f t="shared" ref="D24" si="14">0.65*E24</f>
        <v>1.3</v>
      </c>
      <c r="E24" s="13">
        <v>2</v>
      </c>
      <c r="F24" s="14">
        <f t="shared" ref="F24" si="15">($B$6*D24)+($B$7*E24)</f>
        <v>0</v>
      </c>
      <c r="G24" s="107"/>
    </row>
    <row r="25" spans="1:7" ht="27" customHeight="1" x14ac:dyDescent="0.3">
      <c r="A25" s="105"/>
      <c r="B25" s="120" t="s">
        <v>180</v>
      </c>
      <c r="C25" s="12" t="s">
        <v>181</v>
      </c>
      <c r="D25" s="13">
        <f t="shared" si="6"/>
        <v>26</v>
      </c>
      <c r="E25" s="13">
        <v>40</v>
      </c>
      <c r="F25" s="14">
        <f t="shared" si="7"/>
        <v>0</v>
      </c>
      <c r="G25" s="130" t="s">
        <v>512</v>
      </c>
    </row>
    <row r="26" spans="1:7" ht="27" customHeight="1" x14ac:dyDescent="0.3">
      <c r="A26" s="105"/>
      <c r="B26" s="123"/>
      <c r="C26" s="12" t="s">
        <v>61</v>
      </c>
      <c r="D26" s="13">
        <f t="shared" ref="D26:D29" si="16">0.65*E26</f>
        <v>0.97500000000000009</v>
      </c>
      <c r="E26" s="13">
        <v>1.5</v>
      </c>
      <c r="F26" s="14">
        <f t="shared" ref="F26:F29" si="17">($B$6*D26)+($B$7*E26)</f>
        <v>0</v>
      </c>
      <c r="G26" s="131"/>
    </row>
    <row r="27" spans="1:7" ht="27" customHeight="1" x14ac:dyDescent="0.3">
      <c r="A27" s="105"/>
      <c r="B27" s="123"/>
      <c r="C27" s="12" t="s">
        <v>88</v>
      </c>
      <c r="D27" s="13">
        <f t="shared" si="16"/>
        <v>0.65</v>
      </c>
      <c r="E27" s="13">
        <v>1</v>
      </c>
      <c r="F27" s="14">
        <f t="shared" si="17"/>
        <v>0</v>
      </c>
      <c r="G27" s="131"/>
    </row>
    <row r="28" spans="1:7" ht="27" customHeight="1" x14ac:dyDescent="0.3">
      <c r="A28" s="105"/>
      <c r="B28" s="123"/>
      <c r="C28" s="12" t="s">
        <v>60</v>
      </c>
      <c r="D28" s="13">
        <f t="shared" si="16"/>
        <v>0.65</v>
      </c>
      <c r="E28" s="13">
        <v>1</v>
      </c>
      <c r="F28" s="14">
        <f t="shared" si="17"/>
        <v>0</v>
      </c>
      <c r="G28" s="131"/>
    </row>
    <row r="29" spans="1:7" ht="27" customHeight="1" x14ac:dyDescent="0.3">
      <c r="A29" s="105"/>
      <c r="B29" s="123"/>
      <c r="C29" s="12" t="s">
        <v>70</v>
      </c>
      <c r="D29" s="13">
        <f t="shared" si="16"/>
        <v>0.32500000000000001</v>
      </c>
      <c r="E29" s="13">
        <v>0.5</v>
      </c>
      <c r="F29" s="14">
        <f t="shared" si="17"/>
        <v>0</v>
      </c>
      <c r="G29" s="131"/>
    </row>
    <row r="30" spans="1:7" ht="24.95" customHeight="1" x14ac:dyDescent="0.3">
      <c r="A30" s="104"/>
      <c r="B30" s="29" t="s">
        <v>76</v>
      </c>
      <c r="C30" s="12" t="s">
        <v>77</v>
      </c>
      <c r="D30" s="13">
        <f t="shared" ref="D30:D32" si="18">0.65*E30</f>
        <v>13</v>
      </c>
      <c r="E30" s="13">
        <v>20</v>
      </c>
      <c r="F30" s="14">
        <f t="shared" ref="F30:F32" si="19">($B$6*D30)+($B$7*E30)</f>
        <v>0</v>
      </c>
      <c r="G30" s="30" t="s">
        <v>78</v>
      </c>
    </row>
    <row r="31" spans="1:7" ht="24.95" customHeight="1" x14ac:dyDescent="0.3">
      <c r="A31" s="103" t="s">
        <v>13</v>
      </c>
      <c r="B31" s="65" t="s">
        <v>182</v>
      </c>
      <c r="C31" s="12" t="s">
        <v>183</v>
      </c>
      <c r="D31" s="13">
        <f t="shared" si="18"/>
        <v>32.5</v>
      </c>
      <c r="E31" s="13">
        <v>50</v>
      </c>
      <c r="F31" s="14">
        <f t="shared" si="19"/>
        <v>0</v>
      </c>
      <c r="G31" s="19" t="s">
        <v>78</v>
      </c>
    </row>
    <row r="32" spans="1:7" ht="24.95" customHeight="1" x14ac:dyDescent="0.3">
      <c r="A32" s="104"/>
      <c r="B32" s="65" t="s">
        <v>184</v>
      </c>
      <c r="C32" s="12" t="s">
        <v>185</v>
      </c>
      <c r="D32" s="13">
        <f t="shared" si="18"/>
        <v>65</v>
      </c>
      <c r="E32" s="13">
        <v>100</v>
      </c>
      <c r="F32" s="14">
        <f t="shared" si="19"/>
        <v>0</v>
      </c>
      <c r="G32" s="19" t="s">
        <v>78</v>
      </c>
    </row>
    <row r="33" spans="7:7" x14ac:dyDescent="0.3">
      <c r="G33" s="7"/>
    </row>
  </sheetData>
  <mergeCells count="15">
    <mergeCell ref="A1:G4"/>
    <mergeCell ref="A5:B5"/>
    <mergeCell ref="C5:F5"/>
    <mergeCell ref="G5:G6"/>
    <mergeCell ref="A10:A13"/>
    <mergeCell ref="A31:A32"/>
    <mergeCell ref="G10:G13"/>
    <mergeCell ref="B10:B13"/>
    <mergeCell ref="A16:A30"/>
    <mergeCell ref="B23:B24"/>
    <mergeCell ref="G23:G24"/>
    <mergeCell ref="B25:B29"/>
    <mergeCell ref="G25:G29"/>
    <mergeCell ref="B15:B22"/>
    <mergeCell ref="G15:G2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DD1B2-9864-4A4E-A571-2828735885EE}">
  <sheetPr codeName="Sheet6">
    <pageSetUpPr fitToPage="1"/>
  </sheetPr>
  <dimension ref="A1:G38"/>
  <sheetViews>
    <sheetView topLeftCell="A19" zoomScale="85" zoomScaleNormal="85" zoomScaleSheetLayoutView="70" zoomScalePageLayoutView="40" workbookViewId="0">
      <selection activeCell="C32" sqref="C3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25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40.5" customHeight="1" x14ac:dyDescent="0.3">
      <c r="A10" s="119" t="s">
        <v>11</v>
      </c>
      <c r="B10" s="110" t="s">
        <v>189</v>
      </c>
      <c r="C10" s="12" t="s">
        <v>51</v>
      </c>
      <c r="D10" s="13">
        <f t="shared" ref="D10:D36" si="0">0.65*E10</f>
        <v>16.25</v>
      </c>
      <c r="E10" s="13">
        <v>25</v>
      </c>
      <c r="F10" s="14">
        <f t="shared" ref="F10:F36" si="1">($B$6*D10)+($B$7*E10)</f>
        <v>0</v>
      </c>
      <c r="G10" s="108" t="s">
        <v>484</v>
      </c>
    </row>
    <row r="11" spans="1:7" s="3" customFormat="1" ht="33" customHeight="1" x14ac:dyDescent="0.3">
      <c r="A11" s="119"/>
      <c r="B11" s="111"/>
      <c r="C11" s="12" t="s">
        <v>92</v>
      </c>
      <c r="D11" s="13">
        <f t="shared" si="0"/>
        <v>6.5</v>
      </c>
      <c r="E11" s="13">
        <v>10</v>
      </c>
      <c r="F11" s="14">
        <f t="shared" si="1"/>
        <v>0</v>
      </c>
      <c r="G11" s="109"/>
    </row>
    <row r="12" spans="1:7" s="3" customFormat="1" ht="31.5" customHeight="1" x14ac:dyDescent="0.3">
      <c r="A12" s="119"/>
      <c r="B12" s="111"/>
      <c r="C12" s="12" t="s">
        <v>157</v>
      </c>
      <c r="D12" s="13">
        <f t="shared" ref="D12:D13" si="2">0.65*E12</f>
        <v>0.65</v>
      </c>
      <c r="E12" s="13">
        <v>1</v>
      </c>
      <c r="F12" s="14">
        <f t="shared" ref="F12:F13" si="3">($B$6*D12)+($B$7*E12)</f>
        <v>0</v>
      </c>
      <c r="G12" s="109"/>
    </row>
    <row r="13" spans="1:7" s="3" customFormat="1" ht="36.75" customHeight="1" x14ac:dyDescent="0.3">
      <c r="A13" s="119"/>
      <c r="B13" s="128"/>
      <c r="C13" s="12" t="s">
        <v>61</v>
      </c>
      <c r="D13" s="13">
        <f t="shared" si="2"/>
        <v>0.13</v>
      </c>
      <c r="E13" s="13">
        <v>0.2</v>
      </c>
      <c r="F13" s="14">
        <f t="shared" si="3"/>
        <v>0</v>
      </c>
      <c r="G13" s="109"/>
    </row>
    <row r="14" spans="1:7" s="3" customFormat="1" ht="39.200000000000003" customHeight="1" x14ac:dyDescent="0.3">
      <c r="A14" s="103" t="s">
        <v>12</v>
      </c>
      <c r="B14" s="22" t="s">
        <v>119</v>
      </c>
      <c r="C14" s="12" t="s">
        <v>120</v>
      </c>
      <c r="D14" s="13">
        <f>0.65*E14</f>
        <v>35.75</v>
      </c>
      <c r="E14" s="13">
        <v>55</v>
      </c>
      <c r="F14" s="14">
        <f>($B$6*D14)+($B$7*E14)</f>
        <v>0</v>
      </c>
      <c r="G14" s="17" t="s">
        <v>121</v>
      </c>
    </row>
    <row r="15" spans="1:7" ht="24.95" customHeight="1" x14ac:dyDescent="0.3">
      <c r="A15" s="105"/>
      <c r="B15" s="120" t="s">
        <v>190</v>
      </c>
      <c r="C15" s="12" t="s">
        <v>191</v>
      </c>
      <c r="D15" s="13">
        <f t="shared" si="0"/>
        <v>22.75</v>
      </c>
      <c r="E15" s="13">
        <v>35</v>
      </c>
      <c r="F15" s="14">
        <f t="shared" si="1"/>
        <v>0</v>
      </c>
      <c r="G15" s="107" t="s">
        <v>193</v>
      </c>
    </row>
    <row r="16" spans="1:7" ht="24.95" customHeight="1" x14ac:dyDescent="0.3">
      <c r="A16" s="105"/>
      <c r="B16" s="123"/>
      <c r="C16" s="12" t="s">
        <v>73</v>
      </c>
      <c r="D16" s="13">
        <f t="shared" ref="D16:D17" si="4">0.65*E16</f>
        <v>1.9500000000000002</v>
      </c>
      <c r="E16" s="13">
        <v>3</v>
      </c>
      <c r="F16" s="14">
        <f t="shared" ref="F16:F17" si="5">($B$6*D16)+($B$7*E16)</f>
        <v>0</v>
      </c>
      <c r="G16" s="107"/>
    </row>
    <row r="17" spans="1:7" ht="24.95" customHeight="1" x14ac:dyDescent="0.3">
      <c r="A17" s="105"/>
      <c r="B17" s="123"/>
      <c r="C17" s="12" t="s">
        <v>59</v>
      </c>
      <c r="D17" s="13">
        <f t="shared" si="4"/>
        <v>1.3</v>
      </c>
      <c r="E17" s="13">
        <v>2</v>
      </c>
      <c r="F17" s="14">
        <f t="shared" si="5"/>
        <v>0</v>
      </c>
      <c r="G17" s="107"/>
    </row>
    <row r="18" spans="1:7" ht="24.95" customHeight="1" x14ac:dyDescent="0.3">
      <c r="A18" s="105"/>
      <c r="B18" s="123"/>
      <c r="C18" s="12" t="s">
        <v>192</v>
      </c>
      <c r="D18" s="13">
        <f t="shared" si="0"/>
        <v>1.3</v>
      </c>
      <c r="E18" s="13">
        <v>2</v>
      </c>
      <c r="F18" s="14">
        <f t="shared" si="1"/>
        <v>0</v>
      </c>
      <c r="G18" s="107"/>
    </row>
    <row r="19" spans="1:7" ht="24.95" customHeight="1" x14ac:dyDescent="0.3">
      <c r="A19" s="105"/>
      <c r="B19" s="123"/>
      <c r="C19" s="12" t="s">
        <v>60</v>
      </c>
      <c r="D19" s="13">
        <f t="shared" ref="D19:D21" si="6">0.65*E19</f>
        <v>0.32500000000000001</v>
      </c>
      <c r="E19" s="13">
        <v>0.5</v>
      </c>
      <c r="F19" s="14">
        <f t="shared" ref="F19:F21" si="7">($B$6*D19)+($B$7*E19)</f>
        <v>0</v>
      </c>
      <c r="G19" s="107"/>
    </row>
    <row r="20" spans="1:7" ht="27" customHeight="1" x14ac:dyDescent="0.3">
      <c r="A20" s="105"/>
      <c r="B20" s="123"/>
      <c r="C20" s="12" t="s">
        <v>49</v>
      </c>
      <c r="D20" s="13">
        <f t="shared" si="6"/>
        <v>0.32500000000000001</v>
      </c>
      <c r="E20" s="13">
        <v>0.5</v>
      </c>
      <c r="F20" s="14">
        <f t="shared" si="7"/>
        <v>0</v>
      </c>
      <c r="G20" s="107"/>
    </row>
    <row r="21" spans="1:7" ht="24.95" customHeight="1" x14ac:dyDescent="0.3">
      <c r="A21" s="105"/>
      <c r="B21" s="123"/>
      <c r="C21" s="12" t="s">
        <v>70</v>
      </c>
      <c r="D21" s="13">
        <f t="shared" si="6"/>
        <v>0.32500000000000001</v>
      </c>
      <c r="E21" s="13">
        <v>0.5</v>
      </c>
      <c r="F21" s="14">
        <f t="shared" si="7"/>
        <v>0</v>
      </c>
      <c r="G21" s="107"/>
    </row>
    <row r="22" spans="1:7" ht="38.25" customHeight="1" x14ac:dyDescent="0.3">
      <c r="A22" s="105"/>
      <c r="B22" s="120" t="s">
        <v>473</v>
      </c>
      <c r="C22" s="12" t="s">
        <v>194</v>
      </c>
      <c r="D22" s="13">
        <f t="shared" si="0"/>
        <v>26</v>
      </c>
      <c r="E22" s="13">
        <v>40</v>
      </c>
      <c r="F22" s="14">
        <f t="shared" si="1"/>
        <v>0</v>
      </c>
      <c r="G22" s="107" t="s">
        <v>196</v>
      </c>
    </row>
    <row r="23" spans="1:7" ht="24.95" customHeight="1" x14ac:dyDescent="0.3">
      <c r="A23" s="105"/>
      <c r="B23" s="123"/>
      <c r="C23" s="12" t="s">
        <v>136</v>
      </c>
      <c r="D23" s="13">
        <f t="shared" ref="D23:D27" si="8">0.65*E23</f>
        <v>6.5</v>
      </c>
      <c r="E23" s="13">
        <v>10</v>
      </c>
      <c r="F23" s="14">
        <f t="shared" ref="F23:F27" si="9">($B$6*D23)+($B$7*E23)</f>
        <v>0</v>
      </c>
      <c r="G23" s="107"/>
    </row>
    <row r="24" spans="1:7" ht="24.95" customHeight="1" x14ac:dyDescent="0.3">
      <c r="A24" s="105"/>
      <c r="B24" s="123"/>
      <c r="C24" s="12" t="s">
        <v>96</v>
      </c>
      <c r="D24" s="13">
        <f t="shared" si="8"/>
        <v>6.5</v>
      </c>
      <c r="E24" s="13">
        <v>10</v>
      </c>
      <c r="F24" s="14">
        <f t="shared" si="9"/>
        <v>0</v>
      </c>
      <c r="G24" s="107"/>
    </row>
    <row r="25" spans="1:7" ht="24.95" customHeight="1" x14ac:dyDescent="0.3">
      <c r="A25" s="105"/>
      <c r="B25" s="123"/>
      <c r="C25" s="12" t="s">
        <v>88</v>
      </c>
      <c r="D25" s="13">
        <f t="shared" si="8"/>
        <v>3.25</v>
      </c>
      <c r="E25" s="13">
        <v>5</v>
      </c>
      <c r="F25" s="14">
        <f t="shared" si="9"/>
        <v>0</v>
      </c>
      <c r="G25" s="107"/>
    </row>
    <row r="26" spans="1:7" ht="24.95" customHeight="1" x14ac:dyDescent="0.3">
      <c r="A26" s="105"/>
      <c r="B26" s="123"/>
      <c r="C26" s="12" t="s">
        <v>93</v>
      </c>
      <c r="D26" s="13">
        <f t="shared" si="8"/>
        <v>3.25</v>
      </c>
      <c r="E26" s="13">
        <v>5</v>
      </c>
      <c r="F26" s="14">
        <f t="shared" si="9"/>
        <v>0</v>
      </c>
      <c r="G26" s="107"/>
    </row>
    <row r="27" spans="1:7" ht="24.95" customHeight="1" x14ac:dyDescent="0.3">
      <c r="A27" s="105"/>
      <c r="B27" s="123"/>
      <c r="C27" s="12" t="s">
        <v>68</v>
      </c>
      <c r="D27" s="13">
        <f t="shared" si="8"/>
        <v>1.3</v>
      </c>
      <c r="E27" s="13">
        <v>2</v>
      </c>
      <c r="F27" s="14">
        <f t="shared" si="9"/>
        <v>0</v>
      </c>
      <c r="G27" s="107"/>
    </row>
    <row r="28" spans="1:7" ht="24.95" customHeight="1" x14ac:dyDescent="0.3">
      <c r="A28" s="105"/>
      <c r="B28" s="123"/>
      <c r="C28" s="12" t="s">
        <v>61</v>
      </c>
      <c r="D28" s="13">
        <f t="shared" ref="D28:D31" si="10">0.65*E28</f>
        <v>1.3</v>
      </c>
      <c r="E28" s="13">
        <v>2</v>
      </c>
      <c r="F28" s="14">
        <f t="shared" ref="F28:F31" si="11">($B$6*D28)+($B$7*E28)</f>
        <v>0</v>
      </c>
      <c r="G28" s="107"/>
    </row>
    <row r="29" spans="1:7" ht="24.95" customHeight="1" x14ac:dyDescent="0.3">
      <c r="A29" s="105"/>
      <c r="B29" s="123"/>
      <c r="C29" s="12" t="s">
        <v>60</v>
      </c>
      <c r="D29" s="13">
        <f t="shared" si="10"/>
        <v>0.65</v>
      </c>
      <c r="E29" s="13">
        <v>1</v>
      </c>
      <c r="F29" s="14">
        <f t="shared" si="11"/>
        <v>0</v>
      </c>
      <c r="G29" s="107"/>
    </row>
    <row r="30" spans="1:7" ht="24.95" customHeight="1" x14ac:dyDescent="0.3">
      <c r="A30" s="105"/>
      <c r="B30" s="123"/>
      <c r="C30" s="12" t="s">
        <v>195</v>
      </c>
      <c r="D30" s="13">
        <f t="shared" si="10"/>
        <v>0.32500000000000001</v>
      </c>
      <c r="E30" s="13">
        <v>0.5</v>
      </c>
      <c r="F30" s="14">
        <f t="shared" si="11"/>
        <v>0</v>
      </c>
      <c r="G30" s="107"/>
    </row>
    <row r="31" spans="1:7" ht="24.95" customHeight="1" x14ac:dyDescent="0.3">
      <c r="A31" s="105"/>
      <c r="B31" s="123"/>
      <c r="C31" s="12" t="s">
        <v>70</v>
      </c>
      <c r="D31" s="13">
        <f t="shared" si="10"/>
        <v>0.32500000000000001</v>
      </c>
      <c r="E31" s="13">
        <v>0.5</v>
      </c>
      <c r="F31" s="14">
        <f t="shared" si="11"/>
        <v>0</v>
      </c>
      <c r="G31" s="107"/>
    </row>
    <row r="32" spans="1:7" ht="27" customHeight="1" x14ac:dyDescent="0.3">
      <c r="A32" s="105"/>
      <c r="B32" s="124" t="s">
        <v>197</v>
      </c>
      <c r="C32" s="12" t="s">
        <v>198</v>
      </c>
      <c r="D32" s="13">
        <f t="shared" si="0"/>
        <v>1.3</v>
      </c>
      <c r="E32" s="13">
        <v>2</v>
      </c>
      <c r="F32" s="14">
        <f t="shared" si="1"/>
        <v>0</v>
      </c>
      <c r="G32" s="107" t="s">
        <v>200</v>
      </c>
    </row>
    <row r="33" spans="1:7" ht="24.95" customHeight="1" x14ac:dyDescent="0.3">
      <c r="A33" s="105"/>
      <c r="B33" s="132"/>
      <c r="C33" s="12" t="s">
        <v>199</v>
      </c>
      <c r="D33" s="13">
        <f t="shared" si="0"/>
        <v>6.5000000000000002E-2</v>
      </c>
      <c r="E33" s="13">
        <v>0.1</v>
      </c>
      <c r="F33" s="14">
        <f t="shared" si="1"/>
        <v>0</v>
      </c>
      <c r="G33" s="107"/>
    </row>
    <row r="34" spans="1:7" ht="24.95" customHeight="1" x14ac:dyDescent="0.3">
      <c r="A34" s="105"/>
      <c r="B34" s="132"/>
      <c r="C34" s="12" t="s">
        <v>61</v>
      </c>
      <c r="D34" s="13">
        <f t="shared" si="0"/>
        <v>6.5000000000000002E-2</v>
      </c>
      <c r="E34" s="13">
        <v>0.1</v>
      </c>
      <c r="F34" s="14">
        <f t="shared" si="1"/>
        <v>0</v>
      </c>
      <c r="G34" s="107"/>
    </row>
    <row r="35" spans="1:7" ht="24.95" customHeight="1" x14ac:dyDescent="0.3">
      <c r="A35" s="104"/>
      <c r="B35" s="18" t="s">
        <v>76</v>
      </c>
      <c r="C35" s="12" t="s">
        <v>77</v>
      </c>
      <c r="D35" s="13">
        <f t="shared" si="0"/>
        <v>13</v>
      </c>
      <c r="E35" s="13">
        <v>20</v>
      </c>
      <c r="F35" s="14">
        <f t="shared" si="1"/>
        <v>0</v>
      </c>
      <c r="G35" s="17" t="s">
        <v>78</v>
      </c>
    </row>
    <row r="36" spans="1:7" ht="29.25" customHeight="1" x14ac:dyDescent="0.3">
      <c r="A36" s="119" t="s">
        <v>13</v>
      </c>
      <c r="B36" s="88" t="s">
        <v>203</v>
      </c>
      <c r="C36" s="12" t="s">
        <v>204</v>
      </c>
      <c r="D36" s="13">
        <f t="shared" si="0"/>
        <v>26</v>
      </c>
      <c r="E36" s="13">
        <v>40</v>
      </c>
      <c r="F36" s="14">
        <f t="shared" si="1"/>
        <v>0</v>
      </c>
      <c r="G36" s="89" t="s">
        <v>78</v>
      </c>
    </row>
    <row r="37" spans="1:7" ht="24.95" customHeight="1" x14ac:dyDescent="0.3">
      <c r="A37" s="119"/>
      <c r="B37" s="90" t="s">
        <v>82</v>
      </c>
      <c r="C37" s="12" t="s">
        <v>82</v>
      </c>
      <c r="D37" s="13">
        <f t="shared" ref="D37" si="12">0.65*E37</f>
        <v>65</v>
      </c>
      <c r="E37" s="13">
        <v>100</v>
      </c>
      <c r="F37" s="14">
        <f t="shared" ref="F37" si="13">($B$6*D37)+($B$7*E37)</f>
        <v>0</v>
      </c>
      <c r="G37" s="91" t="s">
        <v>78</v>
      </c>
    </row>
    <row r="38" spans="1:7" x14ac:dyDescent="0.3">
      <c r="G38" s="7"/>
    </row>
  </sheetData>
  <mergeCells count="15">
    <mergeCell ref="A1:G4"/>
    <mergeCell ref="A5:B5"/>
    <mergeCell ref="C5:F5"/>
    <mergeCell ref="G5:G6"/>
    <mergeCell ref="A10:A13"/>
    <mergeCell ref="B10:B13"/>
    <mergeCell ref="G10:G13"/>
    <mergeCell ref="A36:A37"/>
    <mergeCell ref="A14:A35"/>
    <mergeCell ref="B15:B21"/>
    <mergeCell ref="G15:G21"/>
    <mergeCell ref="B22:B31"/>
    <mergeCell ref="G22:G31"/>
    <mergeCell ref="B32:B34"/>
    <mergeCell ref="G32:G3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43"/>
  <sheetViews>
    <sheetView topLeftCell="A19" zoomScale="85" zoomScaleNormal="85" zoomScaleSheetLayoutView="70" zoomScalePageLayoutView="40" workbookViewId="0">
      <selection activeCell="E42" sqref="E4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26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9" t="s">
        <v>11</v>
      </c>
      <c r="B10" s="110" t="s">
        <v>205</v>
      </c>
      <c r="C10" s="12" t="s">
        <v>51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08" t="s">
        <v>207</v>
      </c>
    </row>
    <row r="11" spans="1:7" s="3" customFormat="1" ht="24.95" customHeight="1" x14ac:dyDescent="0.3">
      <c r="A11" s="119"/>
      <c r="B11" s="111"/>
      <c r="C11" s="12" t="s">
        <v>206</v>
      </c>
      <c r="D11" s="13">
        <f t="shared" ref="D11" si="2">0.65*E11</f>
        <v>6.5</v>
      </c>
      <c r="E11" s="13">
        <v>10</v>
      </c>
      <c r="F11" s="14">
        <f t="shared" ref="F11" si="3">($B$6*D11)+($B$7*E11)</f>
        <v>0</v>
      </c>
      <c r="G11" s="109"/>
    </row>
    <row r="12" spans="1:7" s="3" customFormat="1" ht="24.95" customHeight="1" x14ac:dyDescent="0.3">
      <c r="A12" s="119"/>
      <c r="B12" s="111"/>
      <c r="C12" s="12" t="s">
        <v>61</v>
      </c>
      <c r="D12" s="13">
        <f t="shared" ref="D12:D13" si="4">0.65*E12</f>
        <v>0.78</v>
      </c>
      <c r="E12" s="13">
        <v>1.2</v>
      </c>
      <c r="F12" s="14">
        <f t="shared" ref="F12:F13" si="5">($B$6*D12)+($B$7*E12)</f>
        <v>0</v>
      </c>
      <c r="G12" s="109"/>
    </row>
    <row r="13" spans="1:7" s="3" customFormat="1" ht="24.95" customHeight="1" x14ac:dyDescent="0.3">
      <c r="A13" s="119"/>
      <c r="B13" s="111"/>
      <c r="C13" s="12" t="s">
        <v>49</v>
      </c>
      <c r="D13" s="13">
        <f t="shared" si="4"/>
        <v>0.32500000000000001</v>
      </c>
      <c r="E13" s="13">
        <v>0.5</v>
      </c>
      <c r="F13" s="14">
        <f t="shared" si="5"/>
        <v>0</v>
      </c>
      <c r="G13" s="109"/>
    </row>
    <row r="14" spans="1:7" s="3" customFormat="1" ht="24.95" customHeight="1" x14ac:dyDescent="0.3">
      <c r="A14" s="103" t="s">
        <v>12</v>
      </c>
      <c r="B14" s="110" t="s">
        <v>154</v>
      </c>
      <c r="C14" s="12" t="s">
        <v>51</v>
      </c>
      <c r="D14" s="13">
        <f t="shared" ref="D14:D43" si="6">0.65*E14</f>
        <v>32.5</v>
      </c>
      <c r="E14" s="13">
        <v>50</v>
      </c>
      <c r="F14" s="14">
        <f t="shared" ref="F14:F43" si="7">($B$6*D14)+($B$7*E14)</f>
        <v>0</v>
      </c>
      <c r="G14" s="108" t="s">
        <v>164</v>
      </c>
    </row>
    <row r="15" spans="1:7" s="3" customFormat="1" ht="24.95" customHeight="1" x14ac:dyDescent="0.3">
      <c r="A15" s="105"/>
      <c r="B15" s="128"/>
      <c r="C15" s="12" t="s">
        <v>472</v>
      </c>
      <c r="D15" s="13">
        <f t="shared" ref="D15" si="8">0.65*E15</f>
        <v>3.25</v>
      </c>
      <c r="E15" s="13">
        <v>5</v>
      </c>
      <c r="F15" s="14">
        <f t="shared" ref="F15" si="9">($B$6*D15)+($B$7*E15)</f>
        <v>0</v>
      </c>
      <c r="G15" s="122"/>
    </row>
    <row r="16" spans="1:7" ht="24.95" customHeight="1" x14ac:dyDescent="0.3">
      <c r="A16" s="105"/>
      <c r="B16" s="106" t="s">
        <v>211</v>
      </c>
      <c r="C16" s="12" t="s">
        <v>181</v>
      </c>
      <c r="D16" s="13">
        <f t="shared" si="6"/>
        <v>16.25</v>
      </c>
      <c r="E16" s="13">
        <v>25</v>
      </c>
      <c r="F16" s="14">
        <f t="shared" si="7"/>
        <v>0</v>
      </c>
      <c r="G16" s="107" t="s">
        <v>212</v>
      </c>
    </row>
    <row r="17" spans="1:7" ht="24.95" customHeight="1" x14ac:dyDescent="0.3">
      <c r="A17" s="105"/>
      <c r="B17" s="106"/>
      <c r="C17" s="12" t="s">
        <v>59</v>
      </c>
      <c r="D17" s="13">
        <f t="shared" ref="D17:D21" si="10">0.65*E17</f>
        <v>1.3</v>
      </c>
      <c r="E17" s="13">
        <v>2</v>
      </c>
      <c r="F17" s="14">
        <f t="shared" ref="F17:F21" si="11">($B$6*D17)+($B$7*E17)</f>
        <v>0</v>
      </c>
      <c r="G17" s="107"/>
    </row>
    <row r="18" spans="1:7" ht="35.25" customHeight="1" x14ac:dyDescent="0.3">
      <c r="A18" s="105"/>
      <c r="B18" s="106"/>
      <c r="C18" s="12" t="s">
        <v>102</v>
      </c>
      <c r="D18" s="13">
        <f t="shared" si="10"/>
        <v>1.3</v>
      </c>
      <c r="E18" s="13">
        <v>2</v>
      </c>
      <c r="F18" s="14">
        <f t="shared" si="11"/>
        <v>0</v>
      </c>
      <c r="G18" s="107"/>
    </row>
    <row r="19" spans="1:7" ht="26.25" customHeight="1" x14ac:dyDescent="0.3">
      <c r="A19" s="105"/>
      <c r="B19" s="106"/>
      <c r="C19" s="12" t="s">
        <v>73</v>
      </c>
      <c r="D19" s="13">
        <f t="shared" si="10"/>
        <v>0.97500000000000009</v>
      </c>
      <c r="E19" s="13">
        <v>1.5</v>
      </c>
      <c r="F19" s="14">
        <f t="shared" si="11"/>
        <v>0</v>
      </c>
      <c r="G19" s="107"/>
    </row>
    <row r="20" spans="1:7" ht="24.95" customHeight="1" x14ac:dyDescent="0.3">
      <c r="A20" s="105"/>
      <c r="B20" s="106"/>
      <c r="C20" s="12" t="s">
        <v>101</v>
      </c>
      <c r="D20" s="13">
        <f t="shared" si="10"/>
        <v>0.65</v>
      </c>
      <c r="E20" s="13">
        <v>1</v>
      </c>
      <c r="F20" s="14">
        <f t="shared" si="11"/>
        <v>0</v>
      </c>
      <c r="G20" s="107"/>
    </row>
    <row r="21" spans="1:7" ht="24.95" customHeight="1" x14ac:dyDescent="0.3">
      <c r="A21" s="105"/>
      <c r="B21" s="106"/>
      <c r="C21" s="12" t="s">
        <v>60</v>
      </c>
      <c r="D21" s="13">
        <f t="shared" si="10"/>
        <v>0.65</v>
      </c>
      <c r="E21" s="13">
        <v>1</v>
      </c>
      <c r="F21" s="14">
        <f t="shared" si="11"/>
        <v>0</v>
      </c>
      <c r="G21" s="107"/>
    </row>
    <row r="22" spans="1:7" ht="24" customHeight="1" x14ac:dyDescent="0.3">
      <c r="A22" s="105"/>
      <c r="B22" s="120" t="s">
        <v>213</v>
      </c>
      <c r="C22" s="12" t="s">
        <v>214</v>
      </c>
      <c r="D22" s="13">
        <f t="shared" si="6"/>
        <v>26</v>
      </c>
      <c r="E22" s="13">
        <v>40</v>
      </c>
      <c r="F22" s="14">
        <f t="shared" si="7"/>
        <v>0</v>
      </c>
      <c r="G22" s="107" t="s">
        <v>486</v>
      </c>
    </row>
    <row r="23" spans="1:7" ht="24" customHeight="1" x14ac:dyDescent="0.3">
      <c r="A23" s="105"/>
      <c r="B23" s="120"/>
      <c r="C23" s="12" t="s">
        <v>96</v>
      </c>
      <c r="D23" s="13">
        <f t="shared" ref="D23:D27" si="12">0.65*E23</f>
        <v>6.5</v>
      </c>
      <c r="E23" s="13">
        <v>10</v>
      </c>
      <c r="F23" s="14">
        <f t="shared" ref="F23:F27" si="13">($B$6*D23)+($B$7*E23)</f>
        <v>0</v>
      </c>
      <c r="G23" s="107"/>
    </row>
    <row r="24" spans="1:7" ht="24" customHeight="1" x14ac:dyDescent="0.3">
      <c r="A24" s="105"/>
      <c r="B24" s="120"/>
      <c r="C24" s="12" t="s">
        <v>93</v>
      </c>
      <c r="D24" s="13">
        <f t="shared" si="12"/>
        <v>3.25</v>
      </c>
      <c r="E24" s="13">
        <v>5</v>
      </c>
      <c r="F24" s="14">
        <f t="shared" si="13"/>
        <v>0</v>
      </c>
      <c r="G24" s="107"/>
    </row>
    <row r="25" spans="1:7" ht="24" customHeight="1" x14ac:dyDescent="0.3">
      <c r="A25" s="105"/>
      <c r="B25" s="120"/>
      <c r="C25" s="12" t="s">
        <v>485</v>
      </c>
      <c r="D25" s="13">
        <f t="shared" si="12"/>
        <v>2.6</v>
      </c>
      <c r="E25" s="13">
        <v>4</v>
      </c>
      <c r="F25" s="14">
        <f t="shared" si="13"/>
        <v>0</v>
      </c>
      <c r="G25" s="107"/>
    </row>
    <row r="26" spans="1:7" ht="24" customHeight="1" x14ac:dyDescent="0.3">
      <c r="A26" s="105"/>
      <c r="B26" s="120"/>
      <c r="C26" s="12" t="s">
        <v>215</v>
      </c>
      <c r="D26" s="13">
        <f t="shared" si="12"/>
        <v>2.6</v>
      </c>
      <c r="E26" s="13">
        <v>4</v>
      </c>
      <c r="F26" s="14">
        <f t="shared" si="13"/>
        <v>0</v>
      </c>
      <c r="G26" s="107"/>
    </row>
    <row r="27" spans="1:7" ht="24" customHeight="1" x14ac:dyDescent="0.3">
      <c r="A27" s="105"/>
      <c r="B27" s="120"/>
      <c r="C27" s="12" t="s">
        <v>66</v>
      </c>
      <c r="D27" s="13">
        <f t="shared" si="12"/>
        <v>1.9500000000000002</v>
      </c>
      <c r="E27" s="13">
        <v>3</v>
      </c>
      <c r="F27" s="14">
        <f t="shared" si="13"/>
        <v>0</v>
      </c>
      <c r="G27" s="107"/>
    </row>
    <row r="28" spans="1:7" ht="24.95" customHeight="1" x14ac:dyDescent="0.3">
      <c r="A28" s="105"/>
      <c r="B28" s="120"/>
      <c r="C28" s="12" t="s">
        <v>68</v>
      </c>
      <c r="D28" s="13">
        <f t="shared" si="6"/>
        <v>0.65</v>
      </c>
      <c r="E28" s="13">
        <v>1</v>
      </c>
      <c r="F28" s="14">
        <f t="shared" si="7"/>
        <v>0</v>
      </c>
      <c r="G28" s="107"/>
    </row>
    <row r="29" spans="1:7" ht="24.95" customHeight="1" x14ac:dyDescent="0.3">
      <c r="A29" s="105"/>
      <c r="B29" s="120"/>
      <c r="C29" s="12" t="s">
        <v>60</v>
      </c>
      <c r="D29" s="13">
        <f t="shared" si="6"/>
        <v>0.32500000000000001</v>
      </c>
      <c r="E29" s="13">
        <v>0.5</v>
      </c>
      <c r="F29" s="14">
        <f t="shared" si="7"/>
        <v>0</v>
      </c>
      <c r="G29" s="107"/>
    </row>
    <row r="30" spans="1:7" ht="24.95" customHeight="1" x14ac:dyDescent="0.3">
      <c r="A30" s="105"/>
      <c r="B30" s="120"/>
      <c r="C30" s="12" t="s">
        <v>108</v>
      </c>
      <c r="D30" s="13">
        <f t="shared" si="6"/>
        <v>0.32500000000000001</v>
      </c>
      <c r="E30" s="13">
        <v>0.5</v>
      </c>
      <c r="F30" s="14">
        <f t="shared" si="7"/>
        <v>0</v>
      </c>
      <c r="G30" s="107"/>
    </row>
    <row r="31" spans="1:7" ht="24.95" customHeight="1" x14ac:dyDescent="0.3">
      <c r="A31" s="105"/>
      <c r="B31" s="120"/>
      <c r="C31" s="12" t="s">
        <v>97</v>
      </c>
      <c r="D31" s="13">
        <f t="shared" ref="D31:D32" si="14">0.65*E31</f>
        <v>0.19500000000000001</v>
      </c>
      <c r="E31" s="13">
        <v>0.3</v>
      </c>
      <c r="F31" s="14">
        <f t="shared" ref="F31:F32" si="15">($B$6*D31)+($B$7*E31)</f>
        <v>0</v>
      </c>
      <c r="G31" s="107"/>
    </row>
    <row r="32" spans="1:7" ht="24.95" customHeight="1" x14ac:dyDescent="0.3">
      <c r="A32" s="105"/>
      <c r="B32" s="120"/>
      <c r="C32" s="12" t="s">
        <v>216</v>
      </c>
      <c r="D32" s="13">
        <f t="shared" si="14"/>
        <v>6.5000000000000002E-2</v>
      </c>
      <c r="E32" s="13">
        <v>0.1</v>
      </c>
      <c r="F32" s="14">
        <f t="shared" si="15"/>
        <v>0</v>
      </c>
      <c r="G32" s="107"/>
    </row>
    <row r="33" spans="1:7" ht="21.75" customHeight="1" x14ac:dyDescent="0.3">
      <c r="A33" s="105"/>
      <c r="B33" s="133" t="s">
        <v>217</v>
      </c>
      <c r="C33" s="12" t="s">
        <v>107</v>
      </c>
      <c r="D33" s="13">
        <f t="shared" si="6"/>
        <v>9.75</v>
      </c>
      <c r="E33" s="13">
        <v>15</v>
      </c>
      <c r="F33" s="14">
        <f t="shared" si="7"/>
        <v>0</v>
      </c>
      <c r="G33" s="107" t="s">
        <v>487</v>
      </c>
    </row>
    <row r="34" spans="1:7" ht="21.75" customHeight="1" x14ac:dyDescent="0.3">
      <c r="A34" s="105"/>
      <c r="B34" s="133"/>
      <c r="C34" s="12" t="s">
        <v>218</v>
      </c>
      <c r="D34" s="13">
        <f t="shared" ref="D34:D38" si="16">0.65*E34</f>
        <v>9.75</v>
      </c>
      <c r="E34" s="13">
        <v>15</v>
      </c>
      <c r="F34" s="14">
        <f t="shared" ref="F34:F38" si="17">($B$6*D34)+($B$7*E34)</f>
        <v>0</v>
      </c>
      <c r="G34" s="107"/>
    </row>
    <row r="35" spans="1:7" ht="21.75" customHeight="1" x14ac:dyDescent="0.3">
      <c r="A35" s="105"/>
      <c r="B35" s="133"/>
      <c r="C35" s="12" t="s">
        <v>88</v>
      </c>
      <c r="D35" s="13">
        <f t="shared" si="16"/>
        <v>1.3</v>
      </c>
      <c r="E35" s="13">
        <v>2</v>
      </c>
      <c r="F35" s="14">
        <f t="shared" si="17"/>
        <v>0</v>
      </c>
      <c r="G35" s="107"/>
    </row>
    <row r="36" spans="1:7" ht="21.75" customHeight="1" x14ac:dyDescent="0.3">
      <c r="A36" s="105"/>
      <c r="B36" s="133"/>
      <c r="C36" s="12" t="s">
        <v>66</v>
      </c>
      <c r="D36" s="13">
        <f t="shared" si="16"/>
        <v>1.3</v>
      </c>
      <c r="E36" s="13">
        <v>2</v>
      </c>
      <c r="F36" s="14">
        <f t="shared" si="17"/>
        <v>0</v>
      </c>
      <c r="G36" s="107"/>
    </row>
    <row r="37" spans="1:7" ht="21.75" customHeight="1" x14ac:dyDescent="0.3">
      <c r="A37" s="105"/>
      <c r="B37" s="133"/>
      <c r="C37" s="12" t="s">
        <v>108</v>
      </c>
      <c r="D37" s="13">
        <f t="shared" si="16"/>
        <v>0.32500000000000001</v>
      </c>
      <c r="E37" s="13">
        <v>0.5</v>
      </c>
      <c r="F37" s="14">
        <f t="shared" si="17"/>
        <v>0</v>
      </c>
      <c r="G37" s="107"/>
    </row>
    <row r="38" spans="1:7" ht="21.75" customHeight="1" x14ac:dyDescent="0.3">
      <c r="A38" s="105"/>
      <c r="B38" s="133"/>
      <c r="C38" s="12" t="s">
        <v>61</v>
      </c>
      <c r="D38" s="13">
        <f t="shared" si="16"/>
        <v>0.32500000000000001</v>
      </c>
      <c r="E38" s="13">
        <v>0.5</v>
      </c>
      <c r="F38" s="14">
        <f t="shared" si="17"/>
        <v>0</v>
      </c>
      <c r="G38" s="107"/>
    </row>
    <row r="39" spans="1:7" ht="24.95" customHeight="1" x14ac:dyDescent="0.3">
      <c r="A39" s="105"/>
      <c r="B39" s="134"/>
      <c r="C39" s="12" t="s">
        <v>73</v>
      </c>
      <c r="D39" s="13">
        <f t="shared" si="6"/>
        <v>0.32500000000000001</v>
      </c>
      <c r="E39" s="13">
        <v>0.5</v>
      </c>
      <c r="F39" s="14">
        <f t="shared" si="7"/>
        <v>0</v>
      </c>
      <c r="G39" s="107"/>
    </row>
    <row r="40" spans="1:7" ht="24.95" customHeight="1" x14ac:dyDescent="0.3">
      <c r="A40" s="105"/>
      <c r="B40" s="134"/>
      <c r="C40" s="12" t="s">
        <v>60</v>
      </c>
      <c r="D40" s="13">
        <f t="shared" si="6"/>
        <v>0.19500000000000001</v>
      </c>
      <c r="E40" s="13">
        <v>0.3</v>
      </c>
      <c r="F40" s="14">
        <f t="shared" si="7"/>
        <v>0</v>
      </c>
      <c r="G40" s="107"/>
    </row>
    <row r="41" spans="1:7" ht="24.95" customHeight="1" x14ac:dyDescent="0.3">
      <c r="A41" s="104"/>
      <c r="B41" s="18" t="s">
        <v>76</v>
      </c>
      <c r="C41" s="12" t="s">
        <v>77</v>
      </c>
      <c r="D41" s="13">
        <f t="shared" si="6"/>
        <v>13</v>
      </c>
      <c r="E41" s="13">
        <v>20</v>
      </c>
      <c r="F41" s="14">
        <f t="shared" si="7"/>
        <v>0</v>
      </c>
      <c r="G41" s="17" t="s">
        <v>78</v>
      </c>
    </row>
    <row r="42" spans="1:7" ht="24.95" customHeight="1" x14ac:dyDescent="0.3">
      <c r="A42" s="119" t="s">
        <v>13</v>
      </c>
      <c r="B42" s="65" t="s">
        <v>219</v>
      </c>
      <c r="C42" s="12" t="s">
        <v>220</v>
      </c>
      <c r="D42" s="13">
        <f t="shared" si="6"/>
        <v>32.5</v>
      </c>
      <c r="E42" s="13">
        <v>50</v>
      </c>
      <c r="F42" s="14">
        <f t="shared" si="7"/>
        <v>0</v>
      </c>
      <c r="G42" s="19" t="s">
        <v>78</v>
      </c>
    </row>
    <row r="43" spans="1:7" ht="24.95" customHeight="1" x14ac:dyDescent="0.3">
      <c r="A43" s="119"/>
      <c r="B43" s="65" t="s">
        <v>82</v>
      </c>
      <c r="C43" s="12" t="s">
        <v>82</v>
      </c>
      <c r="D43" s="13">
        <f t="shared" si="6"/>
        <v>65</v>
      </c>
      <c r="E43" s="13">
        <v>100</v>
      </c>
      <c r="F43" s="14">
        <f t="shared" si="7"/>
        <v>0</v>
      </c>
      <c r="G43" s="19" t="s">
        <v>78</v>
      </c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42:A43"/>
    <mergeCell ref="A14:A41"/>
    <mergeCell ref="B16:B21"/>
    <mergeCell ref="G16:G21"/>
    <mergeCell ref="B22:B32"/>
    <mergeCell ref="G22:G32"/>
    <mergeCell ref="B33:B40"/>
    <mergeCell ref="G33:G40"/>
    <mergeCell ref="B14:B15"/>
    <mergeCell ref="G14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1942-B440-407A-B20D-C9DAB312B887}">
  <sheetPr codeName="Sheet8">
    <pageSetUpPr fitToPage="1"/>
  </sheetPr>
  <dimension ref="A1:G25"/>
  <sheetViews>
    <sheetView zoomScale="85" zoomScaleNormal="85" zoomScaleSheetLayoutView="70" zoomScalePageLayoutView="40" workbookViewId="0">
      <selection activeCell="G25" sqref="G2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27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1.75" customHeight="1" x14ac:dyDescent="0.3">
      <c r="A10" s="119" t="s">
        <v>11</v>
      </c>
      <c r="B10" s="135" t="s">
        <v>221</v>
      </c>
      <c r="C10" s="12" t="s">
        <v>51</v>
      </c>
      <c r="D10" s="13">
        <f t="shared" ref="D10:D20" si="0">0.65*E10</f>
        <v>13</v>
      </c>
      <c r="E10" s="13">
        <v>20</v>
      </c>
      <c r="F10" s="14">
        <f t="shared" ref="F10:F20" si="1">($B$6*D10)+($B$7*E10)</f>
        <v>0</v>
      </c>
      <c r="G10" s="107" t="s">
        <v>488</v>
      </c>
    </row>
    <row r="11" spans="1:7" s="3" customFormat="1" ht="21.75" customHeight="1" x14ac:dyDescent="0.3">
      <c r="A11" s="119"/>
      <c r="B11" s="135"/>
      <c r="C11" s="12" t="s">
        <v>222</v>
      </c>
      <c r="D11" s="13">
        <f t="shared" ref="D11:D12" si="2">0.65*E11</f>
        <v>9.75</v>
      </c>
      <c r="E11" s="13">
        <v>15</v>
      </c>
      <c r="F11" s="14">
        <f t="shared" ref="F11:F12" si="3">($B$6*D11)+($B$7*E11)</f>
        <v>0</v>
      </c>
      <c r="G11" s="107"/>
    </row>
    <row r="12" spans="1:7" s="3" customFormat="1" ht="21.75" customHeight="1" x14ac:dyDescent="0.3">
      <c r="A12" s="119"/>
      <c r="B12" s="135"/>
      <c r="C12" s="12" t="s">
        <v>61</v>
      </c>
      <c r="D12" s="13">
        <f t="shared" si="2"/>
        <v>0.78</v>
      </c>
      <c r="E12" s="13">
        <v>1.2</v>
      </c>
      <c r="F12" s="14">
        <f t="shared" si="3"/>
        <v>0</v>
      </c>
      <c r="G12" s="107"/>
    </row>
    <row r="13" spans="1:7" s="3" customFormat="1" ht="21.75" customHeight="1" x14ac:dyDescent="0.3">
      <c r="A13" s="119"/>
      <c r="B13" s="135"/>
      <c r="C13" s="12" t="s">
        <v>49</v>
      </c>
      <c r="D13" s="13">
        <f t="shared" ref="D13" si="4">0.65*E13</f>
        <v>0.32500000000000001</v>
      </c>
      <c r="E13" s="13">
        <v>0.5</v>
      </c>
      <c r="F13" s="14">
        <f t="shared" ref="F13" si="5">($B$6*D13)+($B$7*E13)</f>
        <v>0</v>
      </c>
      <c r="G13" s="107"/>
    </row>
    <row r="14" spans="1:7" s="3" customFormat="1" ht="36.75" customHeight="1" x14ac:dyDescent="0.3">
      <c r="A14" s="103" t="s">
        <v>12</v>
      </c>
      <c r="B14" s="75" t="s">
        <v>119</v>
      </c>
      <c r="C14" s="64" t="s">
        <v>120</v>
      </c>
      <c r="D14" s="50">
        <f t="shared" ref="D14" si="6">0.65*E14</f>
        <v>35.75</v>
      </c>
      <c r="E14" s="50">
        <v>55</v>
      </c>
      <c r="F14" s="52">
        <f t="shared" ref="F14" si="7">($B$6*D14)+($B$7*E14)</f>
        <v>0</v>
      </c>
      <c r="G14" s="76" t="s">
        <v>121</v>
      </c>
    </row>
    <row r="15" spans="1:7" s="3" customFormat="1" ht="24.95" customHeight="1" x14ac:dyDescent="0.3">
      <c r="A15" s="105"/>
      <c r="B15" s="120" t="s">
        <v>223</v>
      </c>
      <c r="C15" s="12" t="s">
        <v>224</v>
      </c>
      <c r="D15" s="13">
        <f t="shared" si="0"/>
        <v>32.5</v>
      </c>
      <c r="E15" s="13">
        <v>50</v>
      </c>
      <c r="F15" s="14">
        <f t="shared" si="1"/>
        <v>0</v>
      </c>
      <c r="G15" s="108" t="s">
        <v>225</v>
      </c>
    </row>
    <row r="16" spans="1:7" s="3" customFormat="1" ht="26.25" customHeight="1" x14ac:dyDescent="0.3">
      <c r="A16" s="105"/>
      <c r="B16" s="123"/>
      <c r="C16" s="12" t="s">
        <v>73</v>
      </c>
      <c r="D16" s="13">
        <f t="shared" ref="D16" si="8">0.65*E16</f>
        <v>1.625</v>
      </c>
      <c r="E16" s="13">
        <v>2.5</v>
      </c>
      <c r="F16" s="14">
        <f t="shared" ref="F16" si="9">($B$6*D16)+($B$7*E16)</f>
        <v>0</v>
      </c>
      <c r="G16" s="109"/>
    </row>
    <row r="17" spans="1:7" ht="26.25" customHeight="1" x14ac:dyDescent="0.3">
      <c r="A17" s="105"/>
      <c r="B17" s="111"/>
      <c r="C17" s="12" t="s">
        <v>60</v>
      </c>
      <c r="D17" s="13">
        <f t="shared" si="0"/>
        <v>0.65</v>
      </c>
      <c r="E17" s="13">
        <v>1</v>
      </c>
      <c r="F17" s="14">
        <f t="shared" si="1"/>
        <v>0</v>
      </c>
      <c r="G17" s="109"/>
    </row>
    <row r="18" spans="1:7" ht="24.95" customHeight="1" x14ac:dyDescent="0.3">
      <c r="A18" s="105"/>
      <c r="B18" s="111"/>
      <c r="C18" s="12" t="s">
        <v>49</v>
      </c>
      <c r="D18" s="13">
        <f t="shared" si="0"/>
        <v>6.5000000000000002E-2</v>
      </c>
      <c r="E18" s="13">
        <v>0.1</v>
      </c>
      <c r="F18" s="14">
        <f t="shared" si="1"/>
        <v>0</v>
      </c>
      <c r="G18" s="109"/>
    </row>
    <row r="19" spans="1:7" ht="24.95" customHeight="1" x14ac:dyDescent="0.3">
      <c r="A19" s="105"/>
      <c r="B19" s="111"/>
      <c r="C19" s="12" t="s">
        <v>97</v>
      </c>
      <c r="D19" s="13">
        <f t="shared" ref="D19" si="10">0.65*E19</f>
        <v>6.5000000000000002E-2</v>
      </c>
      <c r="E19" s="13">
        <v>0.1</v>
      </c>
      <c r="F19" s="14">
        <f t="shared" ref="F19" si="11">($B$6*D19)+($B$7*E19)</f>
        <v>0</v>
      </c>
      <c r="G19" s="109"/>
    </row>
    <row r="20" spans="1:7" ht="24.95" customHeight="1" x14ac:dyDescent="0.3">
      <c r="A20" s="105"/>
      <c r="B20" s="120" t="s">
        <v>226</v>
      </c>
      <c r="C20" s="12" t="s">
        <v>227</v>
      </c>
      <c r="D20" s="13">
        <f t="shared" si="0"/>
        <v>32.5</v>
      </c>
      <c r="E20" s="13">
        <v>50</v>
      </c>
      <c r="F20" s="14">
        <f t="shared" si="1"/>
        <v>0</v>
      </c>
      <c r="G20" s="108" t="s">
        <v>228</v>
      </c>
    </row>
    <row r="21" spans="1:7" ht="24.95" customHeight="1" x14ac:dyDescent="0.3">
      <c r="A21" s="105"/>
      <c r="B21" s="123"/>
      <c r="C21" s="12" t="s">
        <v>66</v>
      </c>
      <c r="D21" s="13">
        <f t="shared" ref="D21" si="12">0.65*E21</f>
        <v>3.25</v>
      </c>
      <c r="E21" s="13">
        <v>5</v>
      </c>
      <c r="F21" s="14">
        <f t="shared" ref="F21" si="13">($B$6*D21)+($B$7*E21)</f>
        <v>0</v>
      </c>
      <c r="G21" s="109"/>
    </row>
    <row r="22" spans="1:7" ht="24.95" customHeight="1" x14ac:dyDescent="0.3">
      <c r="A22" s="104"/>
      <c r="B22" s="42" t="s">
        <v>201</v>
      </c>
      <c r="C22" s="12" t="s">
        <v>202</v>
      </c>
      <c r="D22" s="13">
        <f t="shared" ref="D22" si="14">0.65*E22</f>
        <v>13</v>
      </c>
      <c r="E22" s="13">
        <v>20</v>
      </c>
      <c r="F22" s="14">
        <f t="shared" ref="F22" si="15">($B$6*D22)+($B$7*E22)</f>
        <v>0</v>
      </c>
      <c r="G22" s="19" t="s">
        <v>78</v>
      </c>
    </row>
    <row r="23" spans="1:7" ht="24.95" customHeight="1" x14ac:dyDescent="0.3">
      <c r="A23" s="103" t="s">
        <v>13</v>
      </c>
      <c r="B23" s="88" t="s">
        <v>229</v>
      </c>
      <c r="C23" s="12" t="s">
        <v>230</v>
      </c>
      <c r="D23" s="13">
        <f t="shared" ref="D23" si="16">0.65*E23</f>
        <v>26</v>
      </c>
      <c r="E23" s="13">
        <v>40</v>
      </c>
      <c r="F23" s="14">
        <f t="shared" ref="F23" si="17">($B$6*D23)+($B$7*E23)</f>
        <v>0</v>
      </c>
      <c r="G23" s="19" t="s">
        <v>489</v>
      </c>
    </row>
    <row r="24" spans="1:7" ht="24.95" customHeight="1" x14ac:dyDescent="0.3">
      <c r="A24" s="104"/>
      <c r="B24" s="90" t="s">
        <v>82</v>
      </c>
      <c r="C24" s="12" t="s">
        <v>82</v>
      </c>
      <c r="D24" s="13">
        <f t="shared" ref="D24" si="18">0.65*E24</f>
        <v>65</v>
      </c>
      <c r="E24" s="13">
        <v>100</v>
      </c>
      <c r="F24" s="14">
        <f t="shared" ref="F24" si="19">($B$6*D24)+($B$7*E24)</f>
        <v>0</v>
      </c>
      <c r="G24" s="32" t="s">
        <v>78</v>
      </c>
    </row>
    <row r="25" spans="1:7" x14ac:dyDescent="0.3">
      <c r="G25" s="7"/>
    </row>
  </sheetData>
  <mergeCells count="13">
    <mergeCell ref="A1:G4"/>
    <mergeCell ref="A5:B5"/>
    <mergeCell ref="C5:F5"/>
    <mergeCell ref="G5:G6"/>
    <mergeCell ref="G10:G13"/>
    <mergeCell ref="A10:A13"/>
    <mergeCell ref="B10:B13"/>
    <mergeCell ref="A23:A24"/>
    <mergeCell ref="B15:B19"/>
    <mergeCell ref="G15:G19"/>
    <mergeCell ref="B20:B21"/>
    <mergeCell ref="G20:G21"/>
    <mergeCell ref="A14:A2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564A4-B063-4460-8EEB-ABB15F290E40}">
  <sheetPr codeName="Sheet9">
    <pageSetUpPr fitToPage="1"/>
  </sheetPr>
  <dimension ref="A1:I37"/>
  <sheetViews>
    <sheetView topLeftCell="A14" zoomScale="85" zoomScaleNormal="85" zoomScaleSheetLayoutView="70" zoomScalePageLayoutView="40" workbookViewId="0">
      <selection activeCell="G22" sqref="G22:G2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28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14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9.950000000000003" customHeight="1" x14ac:dyDescent="0.3">
      <c r="A10" s="103" t="s">
        <v>11</v>
      </c>
      <c r="B10" s="126" t="s">
        <v>231</v>
      </c>
      <c r="C10" s="12" t="s">
        <v>51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08" t="s">
        <v>232</v>
      </c>
    </row>
    <row r="11" spans="1:7" s="3" customFormat="1" ht="39.950000000000003" customHeight="1" x14ac:dyDescent="0.3">
      <c r="A11" s="105"/>
      <c r="B11" s="127"/>
      <c r="C11" s="12" t="s">
        <v>70</v>
      </c>
      <c r="D11" s="13">
        <f t="shared" ref="D11:D12" si="2">0.65*E11</f>
        <v>6.5</v>
      </c>
      <c r="E11" s="13">
        <v>10</v>
      </c>
      <c r="F11" s="14">
        <f t="shared" ref="F11:F12" si="3">($B$6*D11)+($B$7*E11)</f>
        <v>0</v>
      </c>
      <c r="G11" s="109"/>
    </row>
    <row r="12" spans="1:7" s="3" customFormat="1" ht="39.950000000000003" customHeight="1" x14ac:dyDescent="0.3">
      <c r="A12" s="105"/>
      <c r="B12" s="127"/>
      <c r="C12" s="12" t="s">
        <v>216</v>
      </c>
      <c r="D12" s="13">
        <f t="shared" si="2"/>
        <v>0.32500000000000001</v>
      </c>
      <c r="E12" s="13">
        <v>0.5</v>
      </c>
      <c r="F12" s="14">
        <f t="shared" si="3"/>
        <v>0</v>
      </c>
      <c r="G12" s="109"/>
    </row>
    <row r="13" spans="1:7" s="3" customFormat="1" ht="42" customHeight="1" x14ac:dyDescent="0.3">
      <c r="A13" s="105" t="s">
        <v>12</v>
      </c>
      <c r="B13" s="18" t="s">
        <v>119</v>
      </c>
      <c r="C13" s="12" t="s">
        <v>120</v>
      </c>
      <c r="D13" s="13">
        <f t="shared" ref="D13:D22" si="4">0.65*E13</f>
        <v>35.75</v>
      </c>
      <c r="E13" s="13">
        <v>55</v>
      </c>
      <c r="F13" s="14">
        <f t="shared" ref="F13:F22" si="5">($B$6*D13)+($B$7*E13)</f>
        <v>0</v>
      </c>
      <c r="G13" s="19" t="s">
        <v>121</v>
      </c>
    </row>
    <row r="14" spans="1:7" s="3" customFormat="1" ht="36" customHeight="1" x14ac:dyDescent="0.3">
      <c r="A14" s="105"/>
      <c r="B14" s="123" t="s">
        <v>233</v>
      </c>
      <c r="C14" s="12" t="s">
        <v>106</v>
      </c>
      <c r="D14" s="13">
        <f t="shared" si="4"/>
        <v>16.25</v>
      </c>
      <c r="E14" s="13">
        <v>25</v>
      </c>
      <c r="F14" s="14">
        <f t="shared" si="5"/>
        <v>0</v>
      </c>
      <c r="G14" s="108" t="s">
        <v>234</v>
      </c>
    </row>
    <row r="15" spans="1:7" s="3" customFormat="1" ht="24.95" customHeight="1" x14ac:dyDescent="0.3">
      <c r="A15" s="105"/>
      <c r="B15" s="123"/>
      <c r="C15" s="12" t="s">
        <v>177</v>
      </c>
      <c r="D15" s="13">
        <f t="shared" ref="D15:D16" si="6">0.65*E15</f>
        <v>6.5</v>
      </c>
      <c r="E15" s="13">
        <v>10</v>
      </c>
      <c r="F15" s="14">
        <f t="shared" ref="F15:F16" si="7">($B$6*D15)+($B$7*E15)</f>
        <v>0</v>
      </c>
      <c r="G15" s="109"/>
    </row>
    <row r="16" spans="1:7" s="3" customFormat="1" ht="24.95" customHeight="1" x14ac:dyDescent="0.3">
      <c r="A16" s="105"/>
      <c r="B16" s="123"/>
      <c r="C16" s="12" t="s">
        <v>73</v>
      </c>
      <c r="D16" s="13">
        <f t="shared" si="6"/>
        <v>1.9500000000000002</v>
      </c>
      <c r="E16" s="13">
        <v>3</v>
      </c>
      <c r="F16" s="14">
        <f t="shared" si="7"/>
        <v>0</v>
      </c>
      <c r="G16" s="109"/>
    </row>
    <row r="17" spans="1:7" s="3" customFormat="1" ht="45" customHeight="1" x14ac:dyDescent="0.3">
      <c r="A17" s="105"/>
      <c r="B17" s="111"/>
      <c r="C17" s="12" t="s">
        <v>102</v>
      </c>
      <c r="D17" s="13">
        <f t="shared" si="4"/>
        <v>1.3</v>
      </c>
      <c r="E17" s="13">
        <v>2</v>
      </c>
      <c r="F17" s="14">
        <f t="shared" si="5"/>
        <v>0</v>
      </c>
      <c r="G17" s="109"/>
    </row>
    <row r="18" spans="1:7" s="3" customFormat="1" ht="28.5" customHeight="1" x14ac:dyDescent="0.3">
      <c r="A18" s="105"/>
      <c r="B18" s="111"/>
      <c r="C18" s="12" t="s">
        <v>101</v>
      </c>
      <c r="D18" s="13">
        <f t="shared" si="4"/>
        <v>0.65</v>
      </c>
      <c r="E18" s="13">
        <v>1</v>
      </c>
      <c r="F18" s="14">
        <f t="shared" si="5"/>
        <v>0</v>
      </c>
      <c r="G18" s="109"/>
    </row>
    <row r="19" spans="1:7" s="3" customFormat="1" ht="22.5" customHeight="1" x14ac:dyDescent="0.3">
      <c r="A19" s="105"/>
      <c r="B19" s="111"/>
      <c r="C19" s="12" t="s">
        <v>59</v>
      </c>
      <c r="D19" s="13">
        <f t="shared" si="4"/>
        <v>0.32500000000000001</v>
      </c>
      <c r="E19" s="13">
        <v>0.5</v>
      </c>
      <c r="F19" s="14">
        <f t="shared" si="5"/>
        <v>0</v>
      </c>
      <c r="G19" s="109"/>
    </row>
    <row r="20" spans="1:7" s="3" customFormat="1" ht="24.95" customHeight="1" x14ac:dyDescent="0.3">
      <c r="A20" s="105"/>
      <c r="B20" s="111"/>
      <c r="C20" s="12" t="s">
        <v>60</v>
      </c>
      <c r="D20" s="13">
        <f t="shared" si="4"/>
        <v>0.32500000000000001</v>
      </c>
      <c r="E20" s="13">
        <v>0.5</v>
      </c>
      <c r="F20" s="14">
        <f t="shared" si="5"/>
        <v>0</v>
      </c>
      <c r="G20" s="109"/>
    </row>
    <row r="21" spans="1:7" s="3" customFormat="1" ht="24.95" customHeight="1" x14ac:dyDescent="0.3">
      <c r="A21" s="105"/>
      <c r="B21" s="111"/>
      <c r="C21" s="12" t="s">
        <v>49</v>
      </c>
      <c r="D21" s="13">
        <f t="shared" si="4"/>
        <v>0.26</v>
      </c>
      <c r="E21" s="13">
        <v>0.4</v>
      </c>
      <c r="F21" s="14">
        <f t="shared" si="5"/>
        <v>0</v>
      </c>
      <c r="G21" s="109"/>
    </row>
    <row r="22" spans="1:7" s="3" customFormat="1" ht="26.25" customHeight="1" x14ac:dyDescent="0.3">
      <c r="A22" s="105"/>
      <c r="B22" s="120" t="s">
        <v>235</v>
      </c>
      <c r="C22" s="12" t="s">
        <v>64</v>
      </c>
      <c r="D22" s="13">
        <f t="shared" si="4"/>
        <v>32.5</v>
      </c>
      <c r="E22" s="13">
        <v>50</v>
      </c>
      <c r="F22" s="14">
        <f t="shared" si="5"/>
        <v>0</v>
      </c>
      <c r="G22" s="107" t="s">
        <v>238</v>
      </c>
    </row>
    <row r="23" spans="1:7" s="3" customFormat="1" ht="24.95" customHeight="1" x14ac:dyDescent="0.3">
      <c r="A23" s="105"/>
      <c r="B23" s="111"/>
      <c r="C23" s="12" t="s">
        <v>163</v>
      </c>
      <c r="D23" s="13">
        <f t="shared" ref="D23:D26" si="8">0.65*E23</f>
        <v>9.75</v>
      </c>
      <c r="E23" s="13">
        <v>15</v>
      </c>
      <c r="F23" s="14">
        <f t="shared" ref="F23:F26" si="9">($B$6*D23)+($B$7*E23)</f>
        <v>0</v>
      </c>
      <c r="G23" s="107"/>
    </row>
    <row r="24" spans="1:7" s="3" customFormat="1" ht="24.95" customHeight="1" x14ac:dyDescent="0.3">
      <c r="A24" s="105"/>
      <c r="B24" s="111"/>
      <c r="C24" s="12" t="s">
        <v>236</v>
      </c>
      <c r="D24" s="13">
        <f t="shared" si="8"/>
        <v>1.3</v>
      </c>
      <c r="E24" s="13">
        <v>2</v>
      </c>
      <c r="F24" s="14">
        <f t="shared" si="9"/>
        <v>0</v>
      </c>
      <c r="G24" s="107"/>
    </row>
    <row r="25" spans="1:7" s="3" customFormat="1" ht="24.95" customHeight="1" x14ac:dyDescent="0.3">
      <c r="A25" s="105"/>
      <c r="B25" s="111"/>
      <c r="C25" s="12" t="s">
        <v>237</v>
      </c>
      <c r="D25" s="13">
        <f t="shared" si="8"/>
        <v>1.3</v>
      </c>
      <c r="E25" s="13">
        <v>2</v>
      </c>
      <c r="F25" s="14">
        <f t="shared" si="9"/>
        <v>0</v>
      </c>
      <c r="G25" s="107"/>
    </row>
    <row r="26" spans="1:7" s="3" customFormat="1" ht="24.95" customHeight="1" x14ac:dyDescent="0.3">
      <c r="A26" s="105"/>
      <c r="B26" s="111"/>
      <c r="C26" s="12" t="s">
        <v>66</v>
      </c>
      <c r="D26" s="13">
        <f t="shared" si="8"/>
        <v>1.3</v>
      </c>
      <c r="E26" s="13">
        <v>2</v>
      </c>
      <c r="F26" s="14">
        <f t="shared" si="9"/>
        <v>0</v>
      </c>
      <c r="G26" s="107"/>
    </row>
    <row r="27" spans="1:7" ht="24.95" customHeight="1" x14ac:dyDescent="0.3">
      <c r="A27" s="105"/>
      <c r="B27" s="120" t="s">
        <v>239</v>
      </c>
      <c r="C27" s="12" t="s">
        <v>191</v>
      </c>
      <c r="D27" s="13">
        <f t="shared" ref="D27:D36" si="10">0.65*E27</f>
        <v>22.75</v>
      </c>
      <c r="E27" s="13">
        <v>35</v>
      </c>
      <c r="F27" s="14">
        <f t="shared" ref="F27:F36" si="11">($B$6*D27)+($B$7*E27)</f>
        <v>0</v>
      </c>
      <c r="G27" s="107" t="s">
        <v>240</v>
      </c>
    </row>
    <row r="28" spans="1:7" ht="24.95" customHeight="1" x14ac:dyDescent="0.3">
      <c r="A28" s="105"/>
      <c r="B28" s="123"/>
      <c r="C28" s="12" t="s">
        <v>61</v>
      </c>
      <c r="D28" s="13">
        <f t="shared" ref="D28:D29" si="12">0.65*E28</f>
        <v>1.3</v>
      </c>
      <c r="E28" s="13">
        <v>2</v>
      </c>
      <c r="F28" s="14">
        <f t="shared" ref="F28:F29" si="13">($B$6*D28)+($B$7*E28)</f>
        <v>0</v>
      </c>
      <c r="G28" s="107"/>
    </row>
    <row r="29" spans="1:7" ht="24.95" customHeight="1" x14ac:dyDescent="0.3">
      <c r="A29" s="105"/>
      <c r="B29" s="123"/>
      <c r="C29" s="12" t="s">
        <v>73</v>
      </c>
      <c r="D29" s="13">
        <f t="shared" si="12"/>
        <v>1.3</v>
      </c>
      <c r="E29" s="13">
        <v>2</v>
      </c>
      <c r="F29" s="14">
        <f t="shared" si="13"/>
        <v>0</v>
      </c>
      <c r="G29" s="107"/>
    </row>
    <row r="30" spans="1:7" ht="24.95" customHeight="1" x14ac:dyDescent="0.3">
      <c r="A30" s="105"/>
      <c r="B30" s="123"/>
      <c r="C30" s="12" t="s">
        <v>59</v>
      </c>
      <c r="D30" s="13">
        <f t="shared" ref="D30" si="14">0.65*E30</f>
        <v>0.65</v>
      </c>
      <c r="E30" s="13">
        <v>1</v>
      </c>
      <c r="F30" s="14">
        <f t="shared" ref="F30" si="15">($B$6*D30)+($B$7*E30)</f>
        <v>0</v>
      </c>
      <c r="G30" s="107"/>
    </row>
    <row r="31" spans="1:7" ht="24.95" customHeight="1" x14ac:dyDescent="0.3">
      <c r="A31" s="105"/>
      <c r="B31" s="123"/>
      <c r="C31" s="12" t="s">
        <v>60</v>
      </c>
      <c r="D31" s="13">
        <f t="shared" ref="D31" si="16">0.65*E31</f>
        <v>0.65</v>
      </c>
      <c r="E31" s="13">
        <v>1</v>
      </c>
      <c r="F31" s="14">
        <f t="shared" ref="F31" si="17">($B$6*D31)+($B$7*E31)</f>
        <v>0</v>
      </c>
      <c r="G31" s="107"/>
    </row>
    <row r="32" spans="1:7" ht="24.95" customHeight="1" x14ac:dyDescent="0.3">
      <c r="A32" s="105"/>
      <c r="B32" s="123"/>
      <c r="C32" s="12" t="s">
        <v>70</v>
      </c>
      <c r="D32" s="13">
        <f t="shared" ref="D32" si="18">0.65*E32</f>
        <v>0.32500000000000001</v>
      </c>
      <c r="E32" s="13">
        <v>0.5</v>
      </c>
      <c r="F32" s="14">
        <f t="shared" ref="F32" si="19">($B$6*D32)+($B$7*E32)</f>
        <v>0</v>
      </c>
      <c r="G32" s="107"/>
    </row>
    <row r="33" spans="1:9" ht="24.95" customHeight="1" x14ac:dyDescent="0.3">
      <c r="A33" s="105"/>
      <c r="B33" s="123"/>
      <c r="C33" s="12" t="s">
        <v>49</v>
      </c>
      <c r="D33" s="13">
        <f t="shared" ref="D33" si="20">0.65*E33</f>
        <v>6.5000000000000002E-2</v>
      </c>
      <c r="E33" s="13">
        <v>0.1</v>
      </c>
      <c r="F33" s="14">
        <f t="shared" ref="F33" si="21">($B$6*D33)+($B$7*E33)</f>
        <v>0</v>
      </c>
      <c r="G33" s="107"/>
    </row>
    <row r="34" spans="1:9" ht="24.95" customHeight="1" x14ac:dyDescent="0.3">
      <c r="A34" s="104"/>
      <c r="B34" s="18" t="s">
        <v>76</v>
      </c>
      <c r="C34" s="12" t="s">
        <v>77</v>
      </c>
      <c r="D34" s="13">
        <f t="shared" si="10"/>
        <v>13</v>
      </c>
      <c r="E34" s="13">
        <v>20</v>
      </c>
      <c r="F34" s="14">
        <f t="shared" si="11"/>
        <v>0</v>
      </c>
      <c r="G34" s="17" t="s">
        <v>78</v>
      </c>
    </row>
    <row r="35" spans="1:9" ht="24.95" customHeight="1" x14ac:dyDescent="0.3">
      <c r="A35" s="119" t="s">
        <v>13</v>
      </c>
      <c r="B35" s="53" t="s">
        <v>241</v>
      </c>
      <c r="C35" s="12" t="s">
        <v>242</v>
      </c>
      <c r="D35" s="13">
        <f t="shared" si="10"/>
        <v>32.5</v>
      </c>
      <c r="E35" s="13">
        <v>50</v>
      </c>
      <c r="F35" s="14">
        <f t="shared" si="11"/>
        <v>0</v>
      </c>
      <c r="G35" s="19" t="s">
        <v>78</v>
      </c>
      <c r="H35" s="9"/>
      <c r="I35" s="9"/>
    </row>
    <row r="36" spans="1:9" ht="24.95" customHeight="1" x14ac:dyDescent="0.3">
      <c r="A36" s="119"/>
      <c r="B36" s="53" t="s">
        <v>82</v>
      </c>
      <c r="C36" s="12" t="s">
        <v>82</v>
      </c>
      <c r="D36" s="13">
        <f t="shared" si="10"/>
        <v>65</v>
      </c>
      <c r="E36" s="13">
        <v>100</v>
      </c>
      <c r="F36" s="14">
        <f t="shared" si="11"/>
        <v>0</v>
      </c>
      <c r="G36" s="19" t="s">
        <v>78</v>
      </c>
      <c r="H36" s="9"/>
      <c r="I36" s="9"/>
    </row>
    <row r="37" spans="1:9" x14ac:dyDescent="0.3">
      <c r="G37" s="7"/>
    </row>
  </sheetData>
  <mergeCells count="15">
    <mergeCell ref="A1:G4"/>
    <mergeCell ref="A5:B5"/>
    <mergeCell ref="C5:F5"/>
    <mergeCell ref="G5:G6"/>
    <mergeCell ref="A10:A12"/>
    <mergeCell ref="G10:G12"/>
    <mergeCell ref="B10:B12"/>
    <mergeCell ref="A35:A36"/>
    <mergeCell ref="A13:A34"/>
    <mergeCell ref="B22:B26"/>
    <mergeCell ref="G22:G26"/>
    <mergeCell ref="B27:B33"/>
    <mergeCell ref="G27:G33"/>
    <mergeCell ref="B14:B21"/>
    <mergeCell ref="G14:G2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059C0-66D4-4713-BA65-1FC6F3ABAA15}">
  <sheetPr codeName="Sheet10">
    <pageSetUpPr fitToPage="1"/>
  </sheetPr>
  <dimension ref="A1:I42"/>
  <sheetViews>
    <sheetView topLeftCell="A22" zoomScale="85" zoomScaleNormal="85" zoomScaleSheetLayoutView="70" zoomScalePageLayoutView="40" workbookViewId="0">
      <selection activeCell="G36" sqref="G36:G4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29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14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3.75" customHeight="1" x14ac:dyDescent="0.3">
      <c r="A10" s="103" t="s">
        <v>11</v>
      </c>
      <c r="B10" s="110" t="s">
        <v>243</v>
      </c>
      <c r="C10" s="12" t="s">
        <v>244</v>
      </c>
      <c r="D10" s="13">
        <f t="shared" ref="D10:D41" si="0">0.65*E10</f>
        <v>16.25</v>
      </c>
      <c r="E10" s="13">
        <v>25</v>
      </c>
      <c r="F10" s="14">
        <f t="shared" ref="F10:F41" si="1">($B$6*D10)+($B$7*E10)</f>
        <v>0</v>
      </c>
      <c r="G10" s="108" t="s">
        <v>247</v>
      </c>
    </row>
    <row r="11" spans="1:7" s="3" customFormat="1" ht="24.95" customHeight="1" x14ac:dyDescent="0.3">
      <c r="A11" s="105"/>
      <c r="B11" s="111"/>
      <c r="C11" s="12" t="s">
        <v>245</v>
      </c>
      <c r="D11" s="13">
        <f t="shared" ref="D11" si="2">0.65*E11</f>
        <v>13</v>
      </c>
      <c r="E11" s="13">
        <v>20</v>
      </c>
      <c r="F11" s="14">
        <f t="shared" ref="F11" si="3">($B$6*D11)+($B$7*E11)</f>
        <v>0</v>
      </c>
      <c r="G11" s="109"/>
    </row>
    <row r="12" spans="1:7" s="3" customFormat="1" ht="24.95" customHeight="1" x14ac:dyDescent="0.3">
      <c r="A12" s="105"/>
      <c r="B12" s="111"/>
      <c r="C12" s="12" t="s">
        <v>246</v>
      </c>
      <c r="D12" s="13">
        <f t="shared" ref="D12" si="4">0.65*E12</f>
        <v>13</v>
      </c>
      <c r="E12" s="13">
        <v>20</v>
      </c>
      <c r="F12" s="14">
        <f t="shared" ref="F12" si="5">($B$6*D12)+($B$7*E12)</f>
        <v>0</v>
      </c>
      <c r="G12" s="109"/>
    </row>
    <row r="13" spans="1:7" s="3" customFormat="1" ht="24.95" customHeight="1" x14ac:dyDescent="0.3">
      <c r="A13" s="104"/>
      <c r="B13" s="111"/>
      <c r="C13" s="12" t="s">
        <v>61</v>
      </c>
      <c r="D13" s="13">
        <f t="shared" ref="D13" si="6">0.65*E13</f>
        <v>0.78</v>
      </c>
      <c r="E13" s="13">
        <v>1.2</v>
      </c>
      <c r="F13" s="14">
        <f t="shared" ref="F13" si="7">($B$6*D13)+($B$7*E13)</f>
        <v>0</v>
      </c>
      <c r="G13" s="109"/>
    </row>
    <row r="14" spans="1:7" s="3" customFormat="1" ht="24.95" customHeight="1" x14ac:dyDescent="0.3">
      <c r="A14" s="105" t="s">
        <v>12</v>
      </c>
      <c r="B14" s="120" t="s">
        <v>248</v>
      </c>
      <c r="C14" s="12" t="s">
        <v>51</v>
      </c>
      <c r="D14" s="13">
        <f t="shared" si="0"/>
        <v>32.5</v>
      </c>
      <c r="E14" s="13">
        <v>50</v>
      </c>
      <c r="F14" s="14">
        <f t="shared" si="1"/>
        <v>0</v>
      </c>
      <c r="G14" s="108" t="s">
        <v>250</v>
      </c>
    </row>
    <row r="15" spans="1:7" s="3" customFormat="1" ht="24.95" customHeight="1" x14ac:dyDescent="0.3">
      <c r="A15" s="105"/>
      <c r="B15" s="121"/>
      <c r="C15" s="12" t="s">
        <v>249</v>
      </c>
      <c r="D15" s="13">
        <f t="shared" si="0"/>
        <v>3.25</v>
      </c>
      <c r="E15" s="13">
        <v>5</v>
      </c>
      <c r="F15" s="14">
        <f t="shared" si="1"/>
        <v>0</v>
      </c>
      <c r="G15" s="122"/>
    </row>
    <row r="16" spans="1:7" s="3" customFormat="1" ht="24.95" customHeight="1" x14ac:dyDescent="0.3">
      <c r="A16" s="105"/>
      <c r="B16" s="110" t="s">
        <v>251</v>
      </c>
      <c r="C16" s="12" t="s">
        <v>136</v>
      </c>
      <c r="D16" s="13">
        <f t="shared" si="0"/>
        <v>19.5</v>
      </c>
      <c r="E16" s="13">
        <v>30</v>
      </c>
      <c r="F16" s="14">
        <f t="shared" si="1"/>
        <v>0</v>
      </c>
      <c r="G16" s="108" t="s">
        <v>252</v>
      </c>
    </row>
    <row r="17" spans="1:7" s="3" customFormat="1" ht="24.95" customHeight="1" x14ac:dyDescent="0.3">
      <c r="A17" s="105"/>
      <c r="B17" s="111"/>
      <c r="C17" s="12" t="s">
        <v>96</v>
      </c>
      <c r="D17" s="13">
        <f t="shared" ref="D17" si="8">0.65*E17</f>
        <v>13</v>
      </c>
      <c r="E17" s="13">
        <v>20</v>
      </c>
      <c r="F17" s="14">
        <f t="shared" ref="F17" si="9">($B$6*D17)+($B$7*E17)</f>
        <v>0</v>
      </c>
      <c r="G17" s="109"/>
    </row>
    <row r="18" spans="1:7" s="3" customFormat="1" ht="24.95" customHeight="1" x14ac:dyDescent="0.3">
      <c r="A18" s="105"/>
      <c r="B18" s="111"/>
      <c r="C18" s="12" t="s">
        <v>73</v>
      </c>
      <c r="D18" s="13">
        <f t="shared" ref="D18" si="10">0.65*E18</f>
        <v>1.3</v>
      </c>
      <c r="E18" s="13">
        <v>2</v>
      </c>
      <c r="F18" s="14">
        <f t="shared" ref="F18" si="11">($B$6*D18)+($B$7*E18)</f>
        <v>0</v>
      </c>
      <c r="G18" s="109"/>
    </row>
    <row r="19" spans="1:7" s="3" customFormat="1" ht="43.5" customHeight="1" x14ac:dyDescent="0.3">
      <c r="A19" s="105"/>
      <c r="B19" s="111"/>
      <c r="C19" s="12" t="s">
        <v>102</v>
      </c>
      <c r="D19" s="13">
        <f t="shared" ref="D19" si="12">0.65*E19</f>
        <v>0.65</v>
      </c>
      <c r="E19" s="13">
        <v>1</v>
      </c>
      <c r="F19" s="14">
        <f t="shared" ref="F19" si="13">($B$6*D19)+($B$7*E19)</f>
        <v>0</v>
      </c>
      <c r="G19" s="109"/>
    </row>
    <row r="20" spans="1:7" s="3" customFormat="1" ht="24.95" customHeight="1" x14ac:dyDescent="0.3">
      <c r="A20" s="105"/>
      <c r="B20" s="111"/>
      <c r="C20" s="12" t="s">
        <v>59</v>
      </c>
      <c r="D20" s="13">
        <f t="shared" si="0"/>
        <v>0.32500000000000001</v>
      </c>
      <c r="E20" s="13">
        <v>0.5</v>
      </c>
      <c r="F20" s="14">
        <f t="shared" si="1"/>
        <v>0</v>
      </c>
      <c r="G20" s="109"/>
    </row>
    <row r="21" spans="1:7" s="3" customFormat="1" ht="25.5" customHeight="1" x14ac:dyDescent="0.3">
      <c r="A21" s="105"/>
      <c r="B21" s="111"/>
      <c r="C21" s="12" t="s">
        <v>60</v>
      </c>
      <c r="D21" s="13">
        <f t="shared" ref="D21:D22" si="14">0.65*E21</f>
        <v>0.32500000000000001</v>
      </c>
      <c r="E21" s="13">
        <v>0.5</v>
      </c>
      <c r="F21" s="14">
        <f t="shared" ref="F21:F22" si="15">($B$6*D21)+($B$7*E21)</f>
        <v>0</v>
      </c>
      <c r="G21" s="109"/>
    </row>
    <row r="22" spans="1:7" s="3" customFormat="1" ht="24.95" customHeight="1" x14ac:dyDescent="0.3">
      <c r="A22" s="105"/>
      <c r="B22" s="111"/>
      <c r="C22" s="12" t="s">
        <v>101</v>
      </c>
      <c r="D22" s="13">
        <f t="shared" si="14"/>
        <v>0.13</v>
      </c>
      <c r="E22" s="13">
        <v>0.2</v>
      </c>
      <c r="F22" s="14">
        <f t="shared" si="15"/>
        <v>0</v>
      </c>
      <c r="G22" s="109"/>
    </row>
    <row r="23" spans="1:7" s="3" customFormat="1" ht="26.45" customHeight="1" x14ac:dyDescent="0.3">
      <c r="A23" s="105"/>
      <c r="B23" s="120" t="s">
        <v>253</v>
      </c>
      <c r="C23" s="12" t="s">
        <v>163</v>
      </c>
      <c r="D23" s="13">
        <f t="shared" si="0"/>
        <v>32.5</v>
      </c>
      <c r="E23" s="13">
        <v>50</v>
      </c>
      <c r="F23" s="14">
        <f t="shared" si="1"/>
        <v>0</v>
      </c>
      <c r="G23" s="108" t="s">
        <v>490</v>
      </c>
    </row>
    <row r="24" spans="1:7" s="3" customFormat="1" ht="26.45" customHeight="1" x14ac:dyDescent="0.3">
      <c r="A24" s="105"/>
      <c r="B24" s="123"/>
      <c r="C24" s="12" t="s">
        <v>93</v>
      </c>
      <c r="D24" s="13">
        <f t="shared" ref="D24:D28" si="16">0.65*E24</f>
        <v>1.9500000000000002</v>
      </c>
      <c r="E24" s="13">
        <v>3</v>
      </c>
      <c r="F24" s="14">
        <f t="shared" ref="F24:F28" si="17">($B$6*D24)+($B$7*E24)</f>
        <v>0</v>
      </c>
      <c r="G24" s="109"/>
    </row>
    <row r="25" spans="1:7" s="3" customFormat="1" ht="26.45" customHeight="1" x14ac:dyDescent="0.3">
      <c r="A25" s="105"/>
      <c r="B25" s="123"/>
      <c r="C25" s="12" t="s">
        <v>96</v>
      </c>
      <c r="D25" s="13">
        <f t="shared" si="16"/>
        <v>1.9500000000000002</v>
      </c>
      <c r="E25" s="13">
        <v>3</v>
      </c>
      <c r="F25" s="14">
        <f t="shared" si="17"/>
        <v>0</v>
      </c>
      <c r="G25" s="109"/>
    </row>
    <row r="26" spans="1:7" s="3" customFormat="1" ht="26.45" customHeight="1" x14ac:dyDescent="0.3">
      <c r="A26" s="105"/>
      <c r="B26" s="123"/>
      <c r="C26" s="12" t="s">
        <v>67</v>
      </c>
      <c r="D26" s="13">
        <f t="shared" si="16"/>
        <v>1.9500000000000002</v>
      </c>
      <c r="E26" s="13">
        <v>3</v>
      </c>
      <c r="F26" s="14">
        <f t="shared" si="17"/>
        <v>0</v>
      </c>
      <c r="G26" s="109"/>
    </row>
    <row r="27" spans="1:7" s="3" customFormat="1" ht="26.45" customHeight="1" x14ac:dyDescent="0.3">
      <c r="A27" s="105"/>
      <c r="B27" s="123"/>
      <c r="C27" s="12" t="s">
        <v>61</v>
      </c>
      <c r="D27" s="13">
        <f t="shared" si="16"/>
        <v>0.32500000000000001</v>
      </c>
      <c r="E27" s="13">
        <v>0.5</v>
      </c>
      <c r="F27" s="14">
        <f t="shared" si="17"/>
        <v>0</v>
      </c>
      <c r="G27" s="109"/>
    </row>
    <row r="28" spans="1:7" s="3" customFormat="1" ht="26.45" customHeight="1" x14ac:dyDescent="0.3">
      <c r="A28" s="105"/>
      <c r="B28" s="123"/>
      <c r="C28" s="12" t="s">
        <v>216</v>
      </c>
      <c r="D28" s="13">
        <f t="shared" si="16"/>
        <v>6.5000000000000002E-2</v>
      </c>
      <c r="E28" s="13">
        <v>0.1</v>
      </c>
      <c r="F28" s="14">
        <f t="shared" si="17"/>
        <v>0</v>
      </c>
      <c r="G28" s="109"/>
    </row>
    <row r="29" spans="1:7" ht="24.95" customHeight="1" x14ac:dyDescent="0.3">
      <c r="A29" s="105"/>
      <c r="B29" s="120" t="s">
        <v>474</v>
      </c>
      <c r="C29" s="12" t="s">
        <v>254</v>
      </c>
      <c r="D29" s="13">
        <f t="shared" si="0"/>
        <v>19.5</v>
      </c>
      <c r="E29" s="13">
        <v>30</v>
      </c>
      <c r="F29" s="14">
        <f t="shared" si="1"/>
        <v>0</v>
      </c>
      <c r="G29" s="107" t="s">
        <v>255</v>
      </c>
    </row>
    <row r="30" spans="1:7" ht="24.95" customHeight="1" x14ac:dyDescent="0.3">
      <c r="A30" s="105"/>
      <c r="B30" s="123"/>
      <c r="C30" s="12" t="s">
        <v>96</v>
      </c>
      <c r="D30" s="13">
        <f t="shared" si="0"/>
        <v>13</v>
      </c>
      <c r="E30" s="13">
        <v>20</v>
      </c>
      <c r="F30" s="14">
        <f t="shared" si="1"/>
        <v>0</v>
      </c>
      <c r="G30" s="107"/>
    </row>
    <row r="31" spans="1:7" ht="24.95" customHeight="1" x14ac:dyDescent="0.3">
      <c r="A31" s="105"/>
      <c r="B31" s="123"/>
      <c r="C31" s="12" t="s">
        <v>61</v>
      </c>
      <c r="D31" s="13">
        <f t="shared" ref="D31:D32" si="18">0.65*E31</f>
        <v>0.65</v>
      </c>
      <c r="E31" s="13">
        <v>1</v>
      </c>
      <c r="F31" s="14">
        <f t="shared" ref="F31:F32" si="19">($B$6*D31)+($B$7*E31)</f>
        <v>0</v>
      </c>
      <c r="G31" s="107"/>
    </row>
    <row r="32" spans="1:7" ht="24.95" customHeight="1" x14ac:dyDescent="0.3">
      <c r="A32" s="105"/>
      <c r="B32" s="123"/>
      <c r="C32" s="12" t="s">
        <v>66</v>
      </c>
      <c r="D32" s="13">
        <f t="shared" si="18"/>
        <v>0.65</v>
      </c>
      <c r="E32" s="13">
        <v>1</v>
      </c>
      <c r="F32" s="14">
        <f t="shared" si="19"/>
        <v>0</v>
      </c>
      <c r="G32" s="107"/>
    </row>
    <row r="33" spans="1:9" ht="24.95" customHeight="1" x14ac:dyDescent="0.3">
      <c r="A33" s="105"/>
      <c r="B33" s="123"/>
      <c r="C33" s="12" t="s">
        <v>49</v>
      </c>
      <c r="D33" s="13">
        <f t="shared" ref="D33:D34" si="20">0.65*E33</f>
        <v>0.13</v>
      </c>
      <c r="E33" s="13">
        <v>0.2</v>
      </c>
      <c r="F33" s="14">
        <f t="shared" ref="F33:F34" si="21">($B$6*D33)+($B$7*E33)</f>
        <v>0</v>
      </c>
      <c r="G33" s="107"/>
    </row>
    <row r="34" spans="1:9" ht="24.95" customHeight="1" x14ac:dyDescent="0.3">
      <c r="A34" s="105"/>
      <c r="B34" s="123"/>
      <c r="C34" s="12" t="s">
        <v>70</v>
      </c>
      <c r="D34" s="13">
        <f t="shared" si="20"/>
        <v>6.5000000000000002E-2</v>
      </c>
      <c r="E34" s="13">
        <v>0.1</v>
      </c>
      <c r="F34" s="14">
        <f t="shared" si="21"/>
        <v>0</v>
      </c>
      <c r="G34" s="107"/>
    </row>
    <row r="35" spans="1:9" ht="24.95" customHeight="1" x14ac:dyDescent="0.3">
      <c r="A35" s="104"/>
      <c r="B35" s="18" t="s">
        <v>256</v>
      </c>
      <c r="C35" s="12" t="s">
        <v>257</v>
      </c>
      <c r="D35" s="13">
        <f t="shared" si="0"/>
        <v>13</v>
      </c>
      <c r="E35" s="13">
        <v>20</v>
      </c>
      <c r="F35" s="14">
        <f t="shared" si="1"/>
        <v>0</v>
      </c>
      <c r="G35" s="17" t="s">
        <v>258</v>
      </c>
    </row>
    <row r="36" spans="1:9" ht="27.75" customHeight="1" x14ac:dyDescent="0.3">
      <c r="A36" s="119" t="s">
        <v>16</v>
      </c>
      <c r="B36" s="110" t="s">
        <v>261</v>
      </c>
      <c r="C36" s="12" t="s">
        <v>259</v>
      </c>
      <c r="D36" s="13">
        <f t="shared" si="0"/>
        <v>9.75</v>
      </c>
      <c r="E36" s="13">
        <v>15</v>
      </c>
      <c r="F36" s="14">
        <f t="shared" si="1"/>
        <v>0</v>
      </c>
      <c r="G36" s="108" t="s">
        <v>262</v>
      </c>
      <c r="H36" s="9"/>
      <c r="I36" s="9"/>
    </row>
    <row r="37" spans="1:9" ht="27.75" customHeight="1" x14ac:dyDescent="0.3">
      <c r="A37" s="119"/>
      <c r="B37" s="111"/>
      <c r="C37" s="12" t="s">
        <v>260</v>
      </c>
      <c r="D37" s="13">
        <f t="shared" ref="D37:D40" si="22">0.65*E37</f>
        <v>3.25</v>
      </c>
      <c r="E37" s="13">
        <v>5</v>
      </c>
      <c r="F37" s="14">
        <f t="shared" ref="F37:F40" si="23">($B$6*D37)+($B$7*E37)</f>
        <v>0</v>
      </c>
      <c r="G37" s="109"/>
      <c r="H37" s="9"/>
      <c r="I37" s="9"/>
    </row>
    <row r="38" spans="1:9" ht="27.75" customHeight="1" x14ac:dyDescent="0.3">
      <c r="A38" s="119"/>
      <c r="B38" s="111"/>
      <c r="C38" s="12" t="s">
        <v>163</v>
      </c>
      <c r="D38" s="13">
        <f t="shared" si="22"/>
        <v>1.9500000000000002</v>
      </c>
      <c r="E38" s="13">
        <v>3</v>
      </c>
      <c r="F38" s="14">
        <f t="shared" si="23"/>
        <v>0</v>
      </c>
      <c r="G38" s="109"/>
      <c r="H38" s="9"/>
      <c r="I38" s="9"/>
    </row>
    <row r="39" spans="1:9" ht="27.75" customHeight="1" x14ac:dyDescent="0.3">
      <c r="A39" s="119"/>
      <c r="B39" s="111"/>
      <c r="C39" s="12" t="s">
        <v>66</v>
      </c>
      <c r="D39" s="13">
        <f t="shared" si="22"/>
        <v>1.9500000000000002</v>
      </c>
      <c r="E39" s="13">
        <v>3</v>
      </c>
      <c r="F39" s="14">
        <f t="shared" si="23"/>
        <v>0</v>
      </c>
      <c r="G39" s="109"/>
      <c r="H39" s="9"/>
      <c r="I39" s="9"/>
    </row>
    <row r="40" spans="1:9" ht="27.75" customHeight="1" x14ac:dyDescent="0.3">
      <c r="A40" s="119"/>
      <c r="B40" s="128"/>
      <c r="C40" s="12" t="s">
        <v>162</v>
      </c>
      <c r="D40" s="13">
        <f t="shared" si="22"/>
        <v>1.3</v>
      </c>
      <c r="E40" s="13">
        <v>2</v>
      </c>
      <c r="F40" s="14">
        <f t="shared" si="23"/>
        <v>0</v>
      </c>
      <c r="G40" s="122"/>
      <c r="H40" s="9"/>
      <c r="I40" s="9"/>
    </row>
    <row r="41" spans="1:9" ht="24.95" customHeight="1" x14ac:dyDescent="0.3">
      <c r="A41" s="119"/>
      <c r="B41" s="100" t="s">
        <v>263</v>
      </c>
      <c r="C41" s="12" t="s">
        <v>263</v>
      </c>
      <c r="D41" s="13">
        <f t="shared" si="0"/>
        <v>65</v>
      </c>
      <c r="E41" s="13">
        <v>100</v>
      </c>
      <c r="F41" s="14">
        <f t="shared" si="1"/>
        <v>0</v>
      </c>
      <c r="G41" s="32" t="s">
        <v>258</v>
      </c>
      <c r="H41" s="9"/>
      <c r="I41" s="9"/>
    </row>
    <row r="42" spans="1:9" x14ac:dyDescent="0.3">
      <c r="G42" s="7"/>
    </row>
  </sheetData>
  <mergeCells count="19">
    <mergeCell ref="A1:G4"/>
    <mergeCell ref="A5:B5"/>
    <mergeCell ref="C5:F5"/>
    <mergeCell ref="G5:G6"/>
    <mergeCell ref="B10:B13"/>
    <mergeCell ref="A10:A13"/>
    <mergeCell ref="G10:G13"/>
    <mergeCell ref="A36:A41"/>
    <mergeCell ref="A14:A35"/>
    <mergeCell ref="B29:B34"/>
    <mergeCell ref="G29:G34"/>
    <mergeCell ref="B14:B15"/>
    <mergeCell ref="G14:G15"/>
    <mergeCell ref="B16:B22"/>
    <mergeCell ref="G16:G22"/>
    <mergeCell ref="B23:B28"/>
    <mergeCell ref="G23:G28"/>
    <mergeCell ref="B36:B40"/>
    <mergeCell ref="G36:G40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D4AAC-5099-430E-BC6D-BDE3B48B4F65}">
  <sheetPr codeName="Sheet11">
    <pageSetUpPr fitToPage="1"/>
  </sheetPr>
  <dimension ref="A1:G38"/>
  <sheetViews>
    <sheetView topLeftCell="A16" zoomScale="85" zoomScaleNormal="85" zoomScaleSheetLayoutView="70" zoomScalePageLayoutView="40" workbookViewId="0">
      <selection activeCell="D35" sqref="D3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30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9" t="s">
        <v>11</v>
      </c>
      <c r="B10" s="110" t="s">
        <v>264</v>
      </c>
      <c r="C10" s="12" t="s">
        <v>51</v>
      </c>
      <c r="D10" s="13">
        <f t="shared" ref="D10:D14" si="0">0.65*E10</f>
        <v>16.25</v>
      </c>
      <c r="E10" s="13">
        <v>25</v>
      </c>
      <c r="F10" s="14">
        <f t="shared" ref="F10:F14" si="1">($B$6*D10)+($B$7*E10)</f>
        <v>0</v>
      </c>
      <c r="G10" s="108" t="s">
        <v>266</v>
      </c>
    </row>
    <row r="11" spans="1:7" s="3" customFormat="1" ht="24.95" customHeight="1" x14ac:dyDescent="0.3">
      <c r="A11" s="119"/>
      <c r="B11" s="111"/>
      <c r="C11" s="12" t="s">
        <v>265</v>
      </c>
      <c r="D11" s="13">
        <f t="shared" ref="D11:D13" si="2">0.65*E11</f>
        <v>3.25</v>
      </c>
      <c r="E11" s="13">
        <v>5</v>
      </c>
      <c r="F11" s="14">
        <f t="shared" ref="F11:F13" si="3">($B$6*D11)+($B$7*E11)</f>
        <v>0</v>
      </c>
      <c r="G11" s="109"/>
    </row>
    <row r="12" spans="1:7" s="3" customFormat="1" ht="24.95" customHeight="1" x14ac:dyDescent="0.3">
      <c r="A12" s="119"/>
      <c r="B12" s="111"/>
      <c r="C12" s="12" t="s">
        <v>59</v>
      </c>
      <c r="D12" s="13">
        <f t="shared" si="2"/>
        <v>0.65</v>
      </c>
      <c r="E12" s="13">
        <v>1</v>
      </c>
      <c r="F12" s="14">
        <f t="shared" si="3"/>
        <v>0</v>
      </c>
      <c r="G12" s="109"/>
    </row>
    <row r="13" spans="1:7" s="3" customFormat="1" ht="24.95" customHeight="1" x14ac:dyDescent="0.3">
      <c r="A13" s="119"/>
      <c r="B13" s="111"/>
      <c r="C13" s="12" t="s">
        <v>61</v>
      </c>
      <c r="D13" s="13">
        <f t="shared" si="2"/>
        <v>0.32500000000000001</v>
      </c>
      <c r="E13" s="13">
        <v>0.5</v>
      </c>
      <c r="F13" s="14">
        <f t="shared" si="3"/>
        <v>0</v>
      </c>
      <c r="G13" s="109"/>
    </row>
    <row r="14" spans="1:7" s="3" customFormat="1" ht="33.75" customHeight="1" x14ac:dyDescent="0.3">
      <c r="A14" s="103" t="s">
        <v>12</v>
      </c>
      <c r="B14" s="59" t="s">
        <v>267</v>
      </c>
      <c r="C14" s="12" t="s">
        <v>268</v>
      </c>
      <c r="D14" s="13">
        <f t="shared" si="0"/>
        <v>35.75</v>
      </c>
      <c r="E14" s="13">
        <v>55</v>
      </c>
      <c r="F14" s="14">
        <f t="shared" si="1"/>
        <v>0</v>
      </c>
      <c r="G14" s="60" t="s">
        <v>269</v>
      </c>
    </row>
    <row r="15" spans="1:7" s="3" customFormat="1" ht="29.25" customHeight="1" x14ac:dyDescent="0.3">
      <c r="A15" s="105"/>
      <c r="B15" s="110" t="s">
        <v>270</v>
      </c>
      <c r="C15" s="12" t="s">
        <v>271</v>
      </c>
      <c r="D15" s="13">
        <f t="shared" ref="D15" si="4">0.65*E15</f>
        <v>4.875</v>
      </c>
      <c r="E15" s="13">
        <v>7.5</v>
      </c>
      <c r="F15" s="14">
        <f t="shared" ref="F15" si="5">($B$6*D15)+($B$7*E15)</f>
        <v>0</v>
      </c>
      <c r="G15" s="108" t="s">
        <v>275</v>
      </c>
    </row>
    <row r="16" spans="1:7" s="3" customFormat="1" ht="29.25" customHeight="1" x14ac:dyDescent="0.3">
      <c r="A16" s="105"/>
      <c r="B16" s="111"/>
      <c r="C16" s="12" t="s">
        <v>177</v>
      </c>
      <c r="D16" s="13">
        <f t="shared" ref="D16:D19" si="6">0.65*E16</f>
        <v>1.9500000000000002</v>
      </c>
      <c r="E16" s="13">
        <v>3</v>
      </c>
      <c r="F16" s="14">
        <f t="shared" ref="F16:F19" si="7">($B$6*D16)+($B$7*E16)</f>
        <v>0</v>
      </c>
      <c r="G16" s="109"/>
    </row>
    <row r="17" spans="1:7" s="3" customFormat="1" ht="29.25" customHeight="1" x14ac:dyDescent="0.3">
      <c r="A17" s="105"/>
      <c r="B17" s="111"/>
      <c r="C17" s="12" t="s">
        <v>61</v>
      </c>
      <c r="D17" s="13">
        <f t="shared" si="6"/>
        <v>0.97500000000000009</v>
      </c>
      <c r="E17" s="13">
        <v>1.5</v>
      </c>
      <c r="F17" s="14">
        <f t="shared" si="7"/>
        <v>0</v>
      </c>
      <c r="G17" s="109"/>
    </row>
    <row r="18" spans="1:7" s="3" customFormat="1" ht="29.25" customHeight="1" x14ac:dyDescent="0.3">
      <c r="A18" s="105"/>
      <c r="B18" s="111"/>
      <c r="C18" s="12" t="s">
        <v>59</v>
      </c>
      <c r="D18" s="13">
        <f t="shared" si="6"/>
        <v>0.32500000000000001</v>
      </c>
      <c r="E18" s="13">
        <v>0.5</v>
      </c>
      <c r="F18" s="14">
        <f t="shared" si="7"/>
        <v>0</v>
      </c>
      <c r="G18" s="109"/>
    </row>
    <row r="19" spans="1:7" s="3" customFormat="1" ht="29.25" customHeight="1" x14ac:dyDescent="0.3">
      <c r="A19" s="105"/>
      <c r="B19" s="111"/>
      <c r="C19" s="12" t="s">
        <v>60</v>
      </c>
      <c r="D19" s="13">
        <f t="shared" si="6"/>
        <v>0.32500000000000001</v>
      </c>
      <c r="E19" s="13">
        <v>0.5</v>
      </c>
      <c r="F19" s="14">
        <f t="shared" si="7"/>
        <v>0</v>
      </c>
      <c r="G19" s="109"/>
    </row>
    <row r="20" spans="1:7" s="3" customFormat="1" ht="37.5" customHeight="1" x14ac:dyDescent="0.3">
      <c r="A20" s="105"/>
      <c r="B20" s="111"/>
      <c r="C20" s="12" t="s">
        <v>49</v>
      </c>
      <c r="D20" s="13">
        <f t="shared" ref="D20:D27" si="8">0.65*E20</f>
        <v>0.26</v>
      </c>
      <c r="E20" s="13">
        <v>0.4</v>
      </c>
      <c r="F20" s="14">
        <f t="shared" ref="F20:F27" si="9">($B$6*D20)+($B$7*E20)</f>
        <v>0</v>
      </c>
      <c r="G20" s="122"/>
    </row>
    <row r="21" spans="1:7" ht="43.5" customHeight="1" x14ac:dyDescent="0.3">
      <c r="A21" s="105"/>
      <c r="B21" s="120" t="s">
        <v>272</v>
      </c>
      <c r="C21" s="12" t="s">
        <v>273</v>
      </c>
      <c r="D21" s="13">
        <f t="shared" ref="D21:D26" si="10">0.65*E21</f>
        <v>26</v>
      </c>
      <c r="E21" s="13">
        <v>40</v>
      </c>
      <c r="F21" s="14">
        <f t="shared" ref="F21:F26" si="11">($B$6*D21)+($B$7*E21)</f>
        <v>0</v>
      </c>
      <c r="G21" s="109" t="s">
        <v>276</v>
      </c>
    </row>
    <row r="22" spans="1:7" ht="24.95" customHeight="1" x14ac:dyDescent="0.3">
      <c r="A22" s="105"/>
      <c r="B22" s="120"/>
      <c r="C22" s="12" t="s">
        <v>274</v>
      </c>
      <c r="D22" s="13">
        <f t="shared" ref="D22:D25" si="12">0.65*E22</f>
        <v>1.625</v>
      </c>
      <c r="E22" s="13">
        <v>2.5</v>
      </c>
      <c r="F22" s="14">
        <f t="shared" ref="F22:F25" si="13">($B$6*D22)+($B$7*E22)</f>
        <v>0</v>
      </c>
      <c r="G22" s="109"/>
    </row>
    <row r="23" spans="1:7" ht="24.95" customHeight="1" x14ac:dyDescent="0.3">
      <c r="A23" s="105"/>
      <c r="B23" s="120"/>
      <c r="C23" s="12" t="s">
        <v>66</v>
      </c>
      <c r="D23" s="13">
        <f t="shared" si="12"/>
        <v>1.3</v>
      </c>
      <c r="E23" s="13">
        <v>2</v>
      </c>
      <c r="F23" s="14">
        <f t="shared" si="13"/>
        <v>0</v>
      </c>
      <c r="G23" s="109"/>
    </row>
    <row r="24" spans="1:7" ht="24.95" customHeight="1" x14ac:dyDescent="0.3">
      <c r="A24" s="105"/>
      <c r="B24" s="120"/>
      <c r="C24" s="12" t="s">
        <v>88</v>
      </c>
      <c r="D24" s="13">
        <f t="shared" si="12"/>
        <v>0.32500000000000001</v>
      </c>
      <c r="E24" s="13">
        <v>0.5</v>
      </c>
      <c r="F24" s="14">
        <f t="shared" si="13"/>
        <v>0</v>
      </c>
      <c r="G24" s="109"/>
    </row>
    <row r="25" spans="1:7" ht="24.95" customHeight="1" x14ac:dyDescent="0.3">
      <c r="A25" s="105"/>
      <c r="B25" s="120"/>
      <c r="C25" s="12" t="s">
        <v>68</v>
      </c>
      <c r="D25" s="13">
        <f t="shared" si="12"/>
        <v>0.32500000000000001</v>
      </c>
      <c r="E25" s="13">
        <v>0.5</v>
      </c>
      <c r="F25" s="14">
        <f t="shared" si="13"/>
        <v>0</v>
      </c>
      <c r="G25" s="109"/>
    </row>
    <row r="26" spans="1:7" ht="24.95" customHeight="1" x14ac:dyDescent="0.3">
      <c r="A26" s="105"/>
      <c r="B26" s="120"/>
      <c r="C26" s="12" t="s">
        <v>61</v>
      </c>
      <c r="D26" s="13">
        <f t="shared" si="10"/>
        <v>0.32500000000000001</v>
      </c>
      <c r="E26" s="13">
        <v>0.5</v>
      </c>
      <c r="F26" s="14">
        <f t="shared" si="11"/>
        <v>0</v>
      </c>
      <c r="G26" s="109"/>
    </row>
    <row r="27" spans="1:7" ht="24.95" customHeight="1" x14ac:dyDescent="0.3">
      <c r="A27" s="105"/>
      <c r="B27" s="124" t="s">
        <v>277</v>
      </c>
      <c r="C27" s="12" t="s">
        <v>278</v>
      </c>
      <c r="D27" s="13">
        <f t="shared" si="8"/>
        <v>65</v>
      </c>
      <c r="E27" s="13">
        <v>100</v>
      </c>
      <c r="F27" s="14">
        <f t="shared" si="9"/>
        <v>0</v>
      </c>
      <c r="G27" s="108" t="s">
        <v>491</v>
      </c>
    </row>
    <row r="28" spans="1:7" ht="24.95" customHeight="1" x14ac:dyDescent="0.3">
      <c r="A28" s="105"/>
      <c r="B28" s="125"/>
      <c r="C28" s="12" t="s">
        <v>93</v>
      </c>
      <c r="D28" s="13">
        <f t="shared" ref="D28:D31" si="14">0.65*E28</f>
        <v>2.2749999999999999</v>
      </c>
      <c r="E28" s="13">
        <v>3.5</v>
      </c>
      <c r="F28" s="14">
        <f t="shared" ref="F28:F31" si="15">($B$6*D28)+($B$7*E28)</f>
        <v>0</v>
      </c>
      <c r="G28" s="109"/>
    </row>
    <row r="29" spans="1:7" ht="24.95" customHeight="1" x14ac:dyDescent="0.3">
      <c r="A29" s="105"/>
      <c r="B29" s="125"/>
      <c r="C29" s="12" t="s">
        <v>279</v>
      </c>
      <c r="D29" s="13">
        <f t="shared" si="14"/>
        <v>2.2749999999999999</v>
      </c>
      <c r="E29" s="13">
        <v>3.5</v>
      </c>
      <c r="F29" s="14">
        <f t="shared" si="15"/>
        <v>0</v>
      </c>
      <c r="G29" s="109"/>
    </row>
    <row r="30" spans="1:7" ht="24.95" customHeight="1" x14ac:dyDescent="0.3">
      <c r="A30" s="105"/>
      <c r="B30" s="125"/>
      <c r="C30" s="12" t="s">
        <v>59</v>
      </c>
      <c r="D30" s="13">
        <f t="shared" si="14"/>
        <v>1.3</v>
      </c>
      <c r="E30" s="13">
        <v>2</v>
      </c>
      <c r="F30" s="14">
        <f t="shared" si="15"/>
        <v>0</v>
      </c>
      <c r="G30" s="109"/>
    </row>
    <row r="31" spans="1:7" ht="24.95" customHeight="1" x14ac:dyDescent="0.3">
      <c r="A31" s="105"/>
      <c r="B31" s="125"/>
      <c r="C31" s="12" t="s">
        <v>73</v>
      </c>
      <c r="D31" s="13">
        <f t="shared" si="14"/>
        <v>0.97500000000000009</v>
      </c>
      <c r="E31" s="13">
        <v>1.5</v>
      </c>
      <c r="F31" s="14">
        <f t="shared" si="15"/>
        <v>0</v>
      </c>
      <c r="G31" s="109"/>
    </row>
    <row r="32" spans="1:7" ht="24.95" customHeight="1" x14ac:dyDescent="0.3">
      <c r="A32" s="105"/>
      <c r="B32" s="125"/>
      <c r="C32" s="12" t="s">
        <v>60</v>
      </c>
      <c r="D32" s="13">
        <f t="shared" ref="D32" si="16">0.65*E32</f>
        <v>0.13</v>
      </c>
      <c r="E32" s="13">
        <v>0.2</v>
      </c>
      <c r="F32" s="14">
        <f t="shared" ref="F32" si="17">($B$6*D32)+($B$7*E32)</f>
        <v>0</v>
      </c>
      <c r="G32" s="109"/>
    </row>
    <row r="33" spans="1:7" ht="24.95" customHeight="1" x14ac:dyDescent="0.3">
      <c r="A33" s="105"/>
      <c r="B33" s="125"/>
      <c r="C33" s="12" t="s">
        <v>61</v>
      </c>
      <c r="D33" s="13">
        <f t="shared" ref="D33" si="18">0.65*E33</f>
        <v>0.13</v>
      </c>
      <c r="E33" s="13">
        <v>0.2</v>
      </c>
      <c r="F33" s="14">
        <f t="shared" ref="F33" si="19">($B$6*D33)+($B$7*E33)</f>
        <v>0</v>
      </c>
      <c r="G33" s="109"/>
    </row>
    <row r="34" spans="1:7" ht="24.95" customHeight="1" x14ac:dyDescent="0.3">
      <c r="A34" s="105"/>
      <c r="B34" s="125"/>
      <c r="C34" s="12" t="s">
        <v>70</v>
      </c>
      <c r="D34" s="13">
        <f t="shared" ref="D34" si="20">0.65*E34</f>
        <v>6.5000000000000002E-2</v>
      </c>
      <c r="E34" s="13">
        <v>0.1</v>
      </c>
      <c r="F34" s="14">
        <f t="shared" ref="F34" si="21">($B$6*D34)+($B$7*E34)</f>
        <v>0</v>
      </c>
      <c r="G34" s="109"/>
    </row>
    <row r="35" spans="1:7" ht="24.95" customHeight="1" x14ac:dyDescent="0.3">
      <c r="A35" s="104"/>
      <c r="B35" s="31" t="s">
        <v>280</v>
      </c>
      <c r="C35" s="12" t="s">
        <v>282</v>
      </c>
      <c r="D35" s="13">
        <f t="shared" ref="D35:D37" si="22">0.65*E35</f>
        <v>13</v>
      </c>
      <c r="E35" s="13">
        <v>20</v>
      </c>
      <c r="F35" s="14">
        <f t="shared" ref="F35:F37" si="23">($B$6*D35)+($B$7*E35)</f>
        <v>0</v>
      </c>
      <c r="G35" s="30" t="s">
        <v>258</v>
      </c>
    </row>
    <row r="36" spans="1:7" ht="24.95" customHeight="1" x14ac:dyDescent="0.3">
      <c r="A36" s="119" t="s">
        <v>13</v>
      </c>
      <c r="B36" s="65" t="s">
        <v>283</v>
      </c>
      <c r="C36" s="12" t="s">
        <v>284</v>
      </c>
      <c r="D36" s="13">
        <f t="shared" si="22"/>
        <v>48.75</v>
      </c>
      <c r="E36" s="13">
        <v>75</v>
      </c>
      <c r="F36" s="14">
        <f t="shared" si="23"/>
        <v>0</v>
      </c>
      <c r="G36" s="19" t="s">
        <v>258</v>
      </c>
    </row>
    <row r="37" spans="1:7" ht="24.95" customHeight="1" x14ac:dyDescent="0.3">
      <c r="A37" s="119"/>
      <c r="B37" s="65" t="s">
        <v>263</v>
      </c>
      <c r="C37" s="12" t="s">
        <v>263</v>
      </c>
      <c r="D37" s="13">
        <f t="shared" si="22"/>
        <v>65</v>
      </c>
      <c r="E37" s="13">
        <v>100</v>
      </c>
      <c r="F37" s="14">
        <f t="shared" si="23"/>
        <v>0</v>
      </c>
      <c r="G37" s="19" t="s">
        <v>258</v>
      </c>
    </row>
    <row r="38" spans="1:7" ht="17.25" x14ac:dyDescent="0.3">
      <c r="A38" s="20"/>
      <c r="B38" s="21"/>
      <c r="C38" s="25"/>
      <c r="D38" s="25"/>
      <c r="E38" s="25"/>
      <c r="F38" s="25"/>
      <c r="G38" s="26"/>
    </row>
  </sheetData>
  <mergeCells count="15">
    <mergeCell ref="A1:G4"/>
    <mergeCell ref="A5:B5"/>
    <mergeCell ref="C5:F5"/>
    <mergeCell ref="G5:G6"/>
    <mergeCell ref="A10:A13"/>
    <mergeCell ref="G10:G13"/>
    <mergeCell ref="B10:B13"/>
    <mergeCell ref="B15:B20"/>
    <mergeCell ref="G15:G20"/>
    <mergeCell ref="A14:A35"/>
    <mergeCell ref="A36:A37"/>
    <mergeCell ref="B21:B26"/>
    <mergeCell ref="G21:G26"/>
    <mergeCell ref="B27:B34"/>
    <mergeCell ref="G27:G3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DF105-778F-4C37-A88C-84D777B9AEE7}">
  <sheetPr codeName="Sheet12">
    <pageSetUpPr fitToPage="1"/>
  </sheetPr>
  <dimension ref="A1:G44"/>
  <sheetViews>
    <sheetView topLeftCell="A22" zoomScale="85" zoomScaleNormal="85" zoomScaleSheetLayoutView="70" zoomScalePageLayoutView="40" workbookViewId="0">
      <selection activeCell="D12" sqref="D1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31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9" t="s">
        <v>11</v>
      </c>
      <c r="B10" s="110" t="s">
        <v>285</v>
      </c>
      <c r="C10" s="12" t="s">
        <v>81</v>
      </c>
      <c r="D10" s="13">
        <f t="shared" ref="D10:D43" si="0">0.65*E10</f>
        <v>19.5</v>
      </c>
      <c r="E10" s="13">
        <v>30</v>
      </c>
      <c r="F10" s="14">
        <f t="shared" ref="F10:F43" si="1">($B$6*D10)+($B$7*E10)</f>
        <v>0</v>
      </c>
      <c r="G10" s="107" t="s">
        <v>299</v>
      </c>
    </row>
    <row r="11" spans="1:7" s="3" customFormat="1" ht="24.95" customHeight="1" x14ac:dyDescent="0.3">
      <c r="A11" s="119"/>
      <c r="B11" s="111"/>
      <c r="C11" s="12" t="s">
        <v>286</v>
      </c>
      <c r="D11" s="13">
        <f t="shared" ref="D11" si="2">0.65*E11</f>
        <v>16.25</v>
      </c>
      <c r="E11" s="13">
        <v>25</v>
      </c>
      <c r="F11" s="14">
        <f t="shared" ref="F11" si="3">($B$6*D11)+($B$7*E11)</f>
        <v>0</v>
      </c>
      <c r="G11" s="107"/>
    </row>
    <row r="12" spans="1:7" s="3" customFormat="1" ht="24.95" customHeight="1" x14ac:dyDescent="0.3">
      <c r="A12" s="119"/>
      <c r="B12" s="111"/>
      <c r="C12" s="12" t="s">
        <v>49</v>
      </c>
      <c r="D12" s="13">
        <f t="shared" ref="D12" si="4">0.65*E12</f>
        <v>6.5000000000000002E-2</v>
      </c>
      <c r="E12" s="13">
        <v>0.1</v>
      </c>
      <c r="F12" s="14">
        <f t="shared" ref="F12" si="5">($B$6*D12)+($B$7*E12)</f>
        <v>0</v>
      </c>
      <c r="G12" s="107"/>
    </row>
    <row r="13" spans="1:7" s="3" customFormat="1" ht="43.5" customHeight="1" x14ac:dyDescent="0.3">
      <c r="A13" s="103" t="s">
        <v>12</v>
      </c>
      <c r="B13" s="16" t="s">
        <v>267</v>
      </c>
      <c r="C13" s="12" t="s">
        <v>268</v>
      </c>
      <c r="D13" s="13">
        <f t="shared" si="0"/>
        <v>35.75</v>
      </c>
      <c r="E13" s="13">
        <v>55</v>
      </c>
      <c r="F13" s="14">
        <f t="shared" si="1"/>
        <v>0</v>
      </c>
      <c r="G13" s="17" t="s">
        <v>269</v>
      </c>
    </row>
    <row r="14" spans="1:7" ht="24.95" customHeight="1" x14ac:dyDescent="0.3">
      <c r="A14" s="105"/>
      <c r="B14" s="120" t="s">
        <v>287</v>
      </c>
      <c r="C14" s="12" t="s">
        <v>288</v>
      </c>
      <c r="D14" s="13">
        <f t="shared" si="0"/>
        <v>6.5</v>
      </c>
      <c r="E14" s="13">
        <v>10</v>
      </c>
      <c r="F14" s="14">
        <f t="shared" si="1"/>
        <v>0</v>
      </c>
      <c r="G14" s="108" t="s">
        <v>492</v>
      </c>
    </row>
    <row r="15" spans="1:7" ht="41.25" customHeight="1" x14ac:dyDescent="0.3">
      <c r="A15" s="105"/>
      <c r="B15" s="123"/>
      <c r="C15" s="12" t="s">
        <v>289</v>
      </c>
      <c r="D15" s="13">
        <f t="shared" ref="D15:D20" si="6">0.65*E15</f>
        <v>6.5</v>
      </c>
      <c r="E15" s="13">
        <v>10</v>
      </c>
      <c r="F15" s="14">
        <f t="shared" ref="F15:F20" si="7">($B$6*D15)+($B$7*E15)</f>
        <v>0</v>
      </c>
      <c r="G15" s="109"/>
    </row>
    <row r="16" spans="1:7" ht="24.95" customHeight="1" x14ac:dyDescent="0.3">
      <c r="A16" s="105"/>
      <c r="B16" s="123"/>
      <c r="C16" s="12" t="s">
        <v>290</v>
      </c>
      <c r="D16" s="13">
        <f t="shared" si="6"/>
        <v>3.9000000000000004</v>
      </c>
      <c r="E16" s="13">
        <v>6</v>
      </c>
      <c r="F16" s="14">
        <f t="shared" si="7"/>
        <v>0</v>
      </c>
      <c r="G16" s="109"/>
    </row>
    <row r="17" spans="1:7" ht="24.95" customHeight="1" x14ac:dyDescent="0.3">
      <c r="A17" s="105"/>
      <c r="B17" s="123"/>
      <c r="C17" s="12" t="s">
        <v>494</v>
      </c>
      <c r="D17" s="13">
        <f t="shared" si="6"/>
        <v>3.25</v>
      </c>
      <c r="E17" s="13">
        <v>5</v>
      </c>
      <c r="F17" s="14">
        <f t="shared" si="7"/>
        <v>0</v>
      </c>
      <c r="G17" s="109"/>
    </row>
    <row r="18" spans="1:7" ht="36" customHeight="1" x14ac:dyDescent="0.3">
      <c r="A18" s="105"/>
      <c r="B18" s="123"/>
      <c r="C18" s="12" t="s">
        <v>60</v>
      </c>
      <c r="D18" s="13">
        <f t="shared" si="6"/>
        <v>0.65</v>
      </c>
      <c r="E18" s="13">
        <v>1</v>
      </c>
      <c r="F18" s="14">
        <f t="shared" si="7"/>
        <v>0</v>
      </c>
      <c r="G18" s="109"/>
    </row>
    <row r="19" spans="1:7" ht="36" customHeight="1" x14ac:dyDescent="0.3">
      <c r="A19" s="105"/>
      <c r="B19" s="123"/>
      <c r="C19" s="12" t="s">
        <v>291</v>
      </c>
      <c r="D19" s="13">
        <f t="shared" si="6"/>
        <v>0.65</v>
      </c>
      <c r="E19" s="13">
        <v>1</v>
      </c>
      <c r="F19" s="14">
        <f t="shared" si="7"/>
        <v>0</v>
      </c>
      <c r="G19" s="109"/>
    </row>
    <row r="20" spans="1:7" ht="24.95" customHeight="1" x14ac:dyDescent="0.3">
      <c r="A20" s="105"/>
      <c r="B20" s="123"/>
      <c r="C20" s="12" t="s">
        <v>67</v>
      </c>
      <c r="D20" s="13">
        <f t="shared" si="6"/>
        <v>0.65</v>
      </c>
      <c r="E20" s="13">
        <v>1</v>
      </c>
      <c r="F20" s="14">
        <f t="shared" si="7"/>
        <v>0</v>
      </c>
      <c r="G20" s="109"/>
    </row>
    <row r="21" spans="1:7" ht="24.95" customHeight="1" x14ac:dyDescent="0.3">
      <c r="A21" s="105"/>
      <c r="B21" s="123"/>
      <c r="C21" s="12" t="s">
        <v>59</v>
      </c>
      <c r="D21" s="13">
        <f t="shared" ref="D21" si="8">0.65*E21</f>
        <v>0.13</v>
      </c>
      <c r="E21" s="13">
        <v>0.2</v>
      </c>
      <c r="F21" s="14">
        <f t="shared" ref="F21" si="9">($B$6*D21)+($B$7*E21)</f>
        <v>0</v>
      </c>
      <c r="G21" s="109"/>
    </row>
    <row r="22" spans="1:7" ht="25.5" customHeight="1" x14ac:dyDescent="0.3">
      <c r="A22" s="105"/>
      <c r="B22" s="123"/>
      <c r="C22" s="12" t="s">
        <v>493</v>
      </c>
      <c r="D22" s="13">
        <f t="shared" si="0"/>
        <v>6.5000000000000002E-2</v>
      </c>
      <c r="E22" s="13">
        <v>0.1</v>
      </c>
      <c r="F22" s="14">
        <f t="shared" si="1"/>
        <v>0</v>
      </c>
      <c r="G22" s="109"/>
    </row>
    <row r="23" spans="1:7" ht="33" customHeight="1" x14ac:dyDescent="0.3">
      <c r="A23" s="105"/>
      <c r="B23" s="120" t="s">
        <v>292</v>
      </c>
      <c r="C23" s="12" t="s">
        <v>293</v>
      </c>
      <c r="D23" s="13">
        <f t="shared" si="0"/>
        <v>26</v>
      </c>
      <c r="E23" s="13">
        <v>40</v>
      </c>
      <c r="F23" s="14">
        <f t="shared" si="1"/>
        <v>0</v>
      </c>
      <c r="G23" s="108" t="s">
        <v>300</v>
      </c>
    </row>
    <row r="24" spans="1:7" ht="27" customHeight="1" x14ac:dyDescent="0.3">
      <c r="A24" s="105"/>
      <c r="B24" s="123"/>
      <c r="C24" s="12" t="s">
        <v>96</v>
      </c>
      <c r="D24" s="13">
        <f t="shared" ref="D24:D33" si="10">0.65*E24</f>
        <v>6.5</v>
      </c>
      <c r="E24" s="13">
        <v>10</v>
      </c>
      <c r="F24" s="14">
        <f t="shared" ref="F24:F33" si="11">($B$6*D24)+($B$7*E24)</f>
        <v>0</v>
      </c>
      <c r="G24" s="109"/>
    </row>
    <row r="25" spans="1:7" ht="27" customHeight="1" x14ac:dyDescent="0.3">
      <c r="A25" s="105"/>
      <c r="B25" s="123"/>
      <c r="C25" s="12" t="s">
        <v>93</v>
      </c>
      <c r="D25" s="13">
        <f t="shared" ref="D25:D26" si="12">0.65*E25</f>
        <v>3.25</v>
      </c>
      <c r="E25" s="13">
        <v>5</v>
      </c>
      <c r="F25" s="14">
        <f t="shared" ref="F25:F26" si="13">($B$6*D25)+($B$7*E25)</f>
        <v>0</v>
      </c>
      <c r="G25" s="109"/>
    </row>
    <row r="26" spans="1:7" ht="27" customHeight="1" x14ac:dyDescent="0.3">
      <c r="A26" s="105"/>
      <c r="B26" s="123"/>
      <c r="C26" s="12" t="s">
        <v>59</v>
      </c>
      <c r="D26" s="13">
        <f t="shared" si="12"/>
        <v>2.2749999999999999</v>
      </c>
      <c r="E26" s="13">
        <v>3.5</v>
      </c>
      <c r="F26" s="14">
        <f t="shared" si="13"/>
        <v>0</v>
      </c>
      <c r="G26" s="109"/>
    </row>
    <row r="27" spans="1:7" ht="27" customHeight="1" x14ac:dyDescent="0.3">
      <c r="A27" s="105"/>
      <c r="B27" s="123"/>
      <c r="C27" s="12" t="s">
        <v>67</v>
      </c>
      <c r="D27" s="13">
        <f t="shared" ref="D27:D30" si="14">0.65*E27</f>
        <v>1.9500000000000002</v>
      </c>
      <c r="E27" s="13">
        <v>3</v>
      </c>
      <c r="F27" s="14">
        <f t="shared" ref="F27:F30" si="15">($B$6*D27)+($B$7*E27)</f>
        <v>0</v>
      </c>
      <c r="G27" s="109"/>
    </row>
    <row r="28" spans="1:7" ht="27" customHeight="1" x14ac:dyDescent="0.3">
      <c r="A28" s="105"/>
      <c r="B28" s="123"/>
      <c r="C28" s="12" t="s">
        <v>108</v>
      </c>
      <c r="D28" s="13">
        <f t="shared" si="14"/>
        <v>1.3</v>
      </c>
      <c r="E28" s="13">
        <v>2</v>
      </c>
      <c r="F28" s="14">
        <f t="shared" si="15"/>
        <v>0</v>
      </c>
      <c r="G28" s="109"/>
    </row>
    <row r="29" spans="1:7" ht="27" customHeight="1" x14ac:dyDescent="0.3">
      <c r="A29" s="105"/>
      <c r="B29" s="123"/>
      <c r="C29" s="12" t="s">
        <v>68</v>
      </c>
      <c r="D29" s="13">
        <f t="shared" si="14"/>
        <v>0.97500000000000009</v>
      </c>
      <c r="E29" s="13">
        <v>1.5</v>
      </c>
      <c r="F29" s="14">
        <f t="shared" si="15"/>
        <v>0</v>
      </c>
      <c r="G29" s="109"/>
    </row>
    <row r="30" spans="1:7" ht="27" customHeight="1" x14ac:dyDescent="0.3">
      <c r="A30" s="105"/>
      <c r="B30" s="123"/>
      <c r="C30" s="12" t="s">
        <v>61</v>
      </c>
      <c r="D30" s="13">
        <f t="shared" si="14"/>
        <v>0.97500000000000009</v>
      </c>
      <c r="E30" s="13">
        <v>1.5</v>
      </c>
      <c r="F30" s="14">
        <f t="shared" si="15"/>
        <v>0</v>
      </c>
      <c r="G30" s="109"/>
    </row>
    <row r="31" spans="1:7" ht="27" customHeight="1" x14ac:dyDescent="0.3">
      <c r="A31" s="105"/>
      <c r="B31" s="123"/>
      <c r="C31" s="12" t="s">
        <v>60</v>
      </c>
      <c r="D31" s="13">
        <f t="shared" si="10"/>
        <v>0.65</v>
      </c>
      <c r="E31" s="13">
        <v>1</v>
      </c>
      <c r="F31" s="14">
        <f t="shared" si="11"/>
        <v>0</v>
      </c>
      <c r="G31" s="109"/>
    </row>
    <row r="32" spans="1:7" ht="27" customHeight="1" x14ac:dyDescent="0.3">
      <c r="A32" s="105"/>
      <c r="B32" s="123"/>
      <c r="C32" s="12" t="s">
        <v>66</v>
      </c>
      <c r="D32" s="13">
        <f t="shared" si="10"/>
        <v>0.65</v>
      </c>
      <c r="E32" s="13">
        <v>1</v>
      </c>
      <c r="F32" s="14">
        <f t="shared" si="11"/>
        <v>0</v>
      </c>
      <c r="G32" s="109"/>
    </row>
    <row r="33" spans="1:7" ht="27" customHeight="1" x14ac:dyDescent="0.3">
      <c r="A33" s="105"/>
      <c r="B33" s="123"/>
      <c r="C33" s="12" t="s">
        <v>195</v>
      </c>
      <c r="D33" s="13">
        <f t="shared" si="10"/>
        <v>0.19500000000000001</v>
      </c>
      <c r="E33" s="13">
        <v>0.3</v>
      </c>
      <c r="F33" s="14">
        <f t="shared" si="11"/>
        <v>0</v>
      </c>
      <c r="G33" s="109"/>
    </row>
    <row r="34" spans="1:7" ht="30.2" customHeight="1" x14ac:dyDescent="0.3">
      <c r="A34" s="105"/>
      <c r="B34" s="133" t="s">
        <v>294</v>
      </c>
      <c r="C34" s="12" t="s">
        <v>295</v>
      </c>
      <c r="D34" s="13">
        <f t="shared" si="0"/>
        <v>22.75</v>
      </c>
      <c r="E34" s="13">
        <v>35</v>
      </c>
      <c r="F34" s="14">
        <f t="shared" si="1"/>
        <v>0</v>
      </c>
      <c r="G34" s="107" t="s">
        <v>296</v>
      </c>
    </row>
    <row r="35" spans="1:7" ht="30.2" customHeight="1" x14ac:dyDescent="0.3">
      <c r="A35" s="105"/>
      <c r="B35" s="133"/>
      <c r="C35" s="12" t="s">
        <v>61</v>
      </c>
      <c r="D35" s="13">
        <f t="shared" ref="D35:D37" si="16">0.65*E35</f>
        <v>0.65</v>
      </c>
      <c r="E35" s="13">
        <v>1</v>
      </c>
      <c r="F35" s="14">
        <f t="shared" ref="F35:F37" si="17">($B$6*D35)+($B$7*E35)</f>
        <v>0</v>
      </c>
      <c r="G35" s="107"/>
    </row>
    <row r="36" spans="1:7" ht="30.2" customHeight="1" x14ac:dyDescent="0.3">
      <c r="A36" s="105"/>
      <c r="B36" s="133"/>
      <c r="C36" s="12" t="s">
        <v>60</v>
      </c>
      <c r="D36" s="13">
        <f t="shared" ref="D36" si="18">0.65*E36</f>
        <v>0.32500000000000001</v>
      </c>
      <c r="E36" s="13">
        <v>0.5</v>
      </c>
      <c r="F36" s="14">
        <f t="shared" ref="F36" si="19">($B$6*D36)+($B$7*E36)</f>
        <v>0</v>
      </c>
      <c r="G36" s="107"/>
    </row>
    <row r="37" spans="1:7" ht="30.2" customHeight="1" x14ac:dyDescent="0.3">
      <c r="A37" s="105"/>
      <c r="B37" s="133"/>
      <c r="C37" s="12" t="s">
        <v>49</v>
      </c>
      <c r="D37" s="13">
        <f t="shared" si="16"/>
        <v>0.32500000000000001</v>
      </c>
      <c r="E37" s="13">
        <v>0.5</v>
      </c>
      <c r="F37" s="14">
        <f t="shared" si="17"/>
        <v>0</v>
      </c>
      <c r="G37" s="107"/>
    </row>
    <row r="38" spans="1:7" ht="30.2" customHeight="1" x14ac:dyDescent="0.3">
      <c r="A38" s="105"/>
      <c r="B38" s="133"/>
      <c r="C38" s="12" t="s">
        <v>70</v>
      </c>
      <c r="D38" s="13">
        <f t="shared" ref="D38:D40" si="20">0.65*E38</f>
        <v>0.32500000000000001</v>
      </c>
      <c r="E38" s="13">
        <v>0.5</v>
      </c>
      <c r="F38" s="14">
        <f t="shared" ref="F38:F40" si="21">($B$6*D38)+($B$7*E38)</f>
        <v>0</v>
      </c>
      <c r="G38" s="107"/>
    </row>
    <row r="39" spans="1:7" ht="30.2" customHeight="1" x14ac:dyDescent="0.3">
      <c r="A39" s="105"/>
      <c r="B39" s="133"/>
      <c r="C39" s="12" t="s">
        <v>495</v>
      </c>
      <c r="D39" s="13">
        <f t="shared" si="20"/>
        <v>0.32500000000000001</v>
      </c>
      <c r="E39" s="13">
        <v>0.5</v>
      </c>
      <c r="F39" s="14">
        <f t="shared" si="21"/>
        <v>0</v>
      </c>
      <c r="G39" s="107"/>
    </row>
    <row r="40" spans="1:7" ht="30.2" customHeight="1" x14ac:dyDescent="0.3">
      <c r="A40" s="105"/>
      <c r="B40" s="133"/>
      <c r="C40" s="12" t="s">
        <v>73</v>
      </c>
      <c r="D40" s="13">
        <f t="shared" si="20"/>
        <v>0.32500000000000001</v>
      </c>
      <c r="E40" s="13">
        <v>0.5</v>
      </c>
      <c r="F40" s="14">
        <f t="shared" si="21"/>
        <v>0</v>
      </c>
      <c r="G40" s="107"/>
    </row>
    <row r="41" spans="1:7" ht="24.95" customHeight="1" x14ac:dyDescent="0.3">
      <c r="A41" s="104"/>
      <c r="B41" s="18" t="s">
        <v>280</v>
      </c>
      <c r="C41" s="12" t="s">
        <v>282</v>
      </c>
      <c r="D41" s="13">
        <f t="shared" si="0"/>
        <v>13</v>
      </c>
      <c r="E41" s="13">
        <v>20</v>
      </c>
      <c r="F41" s="14">
        <f t="shared" si="1"/>
        <v>0</v>
      </c>
      <c r="G41" s="17" t="s">
        <v>258</v>
      </c>
    </row>
    <row r="42" spans="1:7" ht="24.95" customHeight="1" x14ac:dyDescent="0.3">
      <c r="A42" s="119" t="s">
        <v>13</v>
      </c>
      <c r="B42" s="78" t="s">
        <v>297</v>
      </c>
      <c r="C42" s="12" t="s">
        <v>298</v>
      </c>
      <c r="D42" s="13">
        <f t="shared" si="0"/>
        <v>26</v>
      </c>
      <c r="E42" s="13">
        <v>40</v>
      </c>
      <c r="F42" s="14">
        <f t="shared" si="1"/>
        <v>0</v>
      </c>
      <c r="G42" s="79" t="s">
        <v>258</v>
      </c>
    </row>
    <row r="43" spans="1:7" ht="24.95" customHeight="1" x14ac:dyDescent="0.3">
      <c r="A43" s="119"/>
      <c r="B43" s="80" t="s">
        <v>263</v>
      </c>
      <c r="C43" s="12" t="s">
        <v>263</v>
      </c>
      <c r="D43" s="15">
        <f t="shared" si="0"/>
        <v>65</v>
      </c>
      <c r="E43" s="15">
        <v>100</v>
      </c>
      <c r="F43" s="14">
        <f t="shared" si="1"/>
        <v>0</v>
      </c>
      <c r="G43" s="81" t="s">
        <v>258</v>
      </c>
    </row>
    <row r="44" spans="1:7" ht="17.25" x14ac:dyDescent="0.3">
      <c r="A44" s="20"/>
      <c r="B44" s="21"/>
      <c r="C44" s="25"/>
      <c r="D44" s="25"/>
      <c r="E44" s="25"/>
      <c r="F44" s="25"/>
      <c r="G44" s="26"/>
    </row>
  </sheetData>
  <mergeCells count="15">
    <mergeCell ref="A1:G4"/>
    <mergeCell ref="A5:B5"/>
    <mergeCell ref="C5:F5"/>
    <mergeCell ref="G5:G6"/>
    <mergeCell ref="A10:A12"/>
    <mergeCell ref="B10:B12"/>
    <mergeCell ref="G10:G12"/>
    <mergeCell ref="A42:A43"/>
    <mergeCell ref="A13:A41"/>
    <mergeCell ref="B34:B40"/>
    <mergeCell ref="G34:G40"/>
    <mergeCell ref="B14:B22"/>
    <mergeCell ref="G14:G22"/>
    <mergeCell ref="B23:B33"/>
    <mergeCell ref="G23:G3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B1CE-9270-4E76-B23A-566A6213AEC3}">
  <sheetPr codeName="Sheet14">
    <pageSetUpPr fitToPage="1"/>
  </sheetPr>
  <dimension ref="A1:G41"/>
  <sheetViews>
    <sheetView zoomScale="85" zoomScaleNormal="85" zoomScaleSheetLayoutView="70" zoomScalePageLayoutView="40" workbookViewId="0">
      <selection activeCell="C12" sqref="C1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32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9.950000000000003" customHeight="1" x14ac:dyDescent="0.3">
      <c r="A10" s="103" t="s">
        <v>11</v>
      </c>
      <c r="B10" s="110" t="s">
        <v>301</v>
      </c>
      <c r="C10" s="12" t="s">
        <v>302</v>
      </c>
      <c r="D10" s="13">
        <f t="shared" ref="D10:D40" si="0">0.65*E10</f>
        <v>26</v>
      </c>
      <c r="E10" s="13">
        <v>40</v>
      </c>
      <c r="F10" s="14">
        <f t="shared" ref="F10:F40" si="1">($B$6*D10)+($B$7*E10)</f>
        <v>0</v>
      </c>
      <c r="G10" s="107" t="s">
        <v>304</v>
      </c>
    </row>
    <row r="11" spans="1:7" s="3" customFormat="1" ht="39.950000000000003" customHeight="1" x14ac:dyDescent="0.3">
      <c r="A11" s="105"/>
      <c r="B11" s="111"/>
      <c r="C11" s="12" t="s">
        <v>303</v>
      </c>
      <c r="D11" s="13">
        <f t="shared" ref="D11" si="2">0.65*E11</f>
        <v>6.5</v>
      </c>
      <c r="E11" s="13">
        <v>10</v>
      </c>
      <c r="F11" s="14">
        <f t="shared" ref="F11" si="3">($B$6*D11)+($B$7*E11)</f>
        <v>0</v>
      </c>
      <c r="G11" s="107"/>
    </row>
    <row r="12" spans="1:7" s="3" customFormat="1" ht="39.950000000000003" customHeight="1" x14ac:dyDescent="0.3">
      <c r="A12" s="105"/>
      <c r="B12" s="111"/>
      <c r="C12" s="12" t="s">
        <v>68</v>
      </c>
      <c r="D12" s="13">
        <f t="shared" ref="D12" si="4">0.65*E12</f>
        <v>0.65</v>
      </c>
      <c r="E12" s="13">
        <v>1</v>
      </c>
      <c r="F12" s="14">
        <f t="shared" ref="F12" si="5">($B$6*D12)+($B$7*E12)</f>
        <v>0</v>
      </c>
      <c r="G12" s="107"/>
    </row>
    <row r="13" spans="1:7" s="3" customFormat="1" ht="24.95" customHeight="1" x14ac:dyDescent="0.3">
      <c r="A13" s="105" t="s">
        <v>17</v>
      </c>
      <c r="B13" s="120" t="s">
        <v>305</v>
      </c>
      <c r="C13" s="12" t="s">
        <v>51</v>
      </c>
      <c r="D13" s="13">
        <f t="shared" ref="D13:D20" si="6">0.65*E13</f>
        <v>32.5</v>
      </c>
      <c r="E13" s="13">
        <v>50</v>
      </c>
      <c r="F13" s="14">
        <f t="shared" ref="F13:F20" si="7">($B$6*D13)+($B$7*E13)</f>
        <v>0</v>
      </c>
      <c r="G13" s="108" t="s">
        <v>496</v>
      </c>
    </row>
    <row r="14" spans="1:7" s="3" customFormat="1" ht="24.95" customHeight="1" x14ac:dyDescent="0.3">
      <c r="A14" s="105"/>
      <c r="B14" s="123"/>
      <c r="C14" s="12" t="s">
        <v>163</v>
      </c>
      <c r="D14" s="13">
        <f t="shared" ref="D14:D15" si="8">0.65*E14</f>
        <v>19.5</v>
      </c>
      <c r="E14" s="13">
        <v>30</v>
      </c>
      <c r="F14" s="14">
        <f t="shared" ref="F14:F15" si="9">($B$6*D14)+($B$7*E14)</f>
        <v>0</v>
      </c>
      <c r="G14" s="109"/>
    </row>
    <row r="15" spans="1:7" s="3" customFormat="1" ht="24.95" customHeight="1" x14ac:dyDescent="0.3">
      <c r="A15" s="105"/>
      <c r="B15" s="123"/>
      <c r="C15" s="12" t="s">
        <v>215</v>
      </c>
      <c r="D15" s="13">
        <f t="shared" si="8"/>
        <v>6.5</v>
      </c>
      <c r="E15" s="13">
        <v>10</v>
      </c>
      <c r="F15" s="14">
        <f t="shared" si="9"/>
        <v>0</v>
      </c>
      <c r="G15" s="109"/>
    </row>
    <row r="16" spans="1:7" s="3" customFormat="1" ht="24.95" customHeight="1" x14ac:dyDescent="0.3">
      <c r="A16" s="105"/>
      <c r="B16" s="123"/>
      <c r="C16" s="12" t="s">
        <v>93</v>
      </c>
      <c r="D16" s="13">
        <f t="shared" ref="D16:D19" si="10">0.65*E16</f>
        <v>3.25</v>
      </c>
      <c r="E16" s="13">
        <v>5</v>
      </c>
      <c r="F16" s="14">
        <f t="shared" ref="F16:F19" si="11">($B$6*D16)+($B$7*E16)</f>
        <v>0</v>
      </c>
      <c r="G16" s="109"/>
    </row>
    <row r="17" spans="1:7" s="3" customFormat="1" ht="24.95" customHeight="1" x14ac:dyDescent="0.3">
      <c r="A17" s="105"/>
      <c r="B17" s="123"/>
      <c r="C17" s="12" t="s">
        <v>96</v>
      </c>
      <c r="D17" s="13">
        <f t="shared" si="10"/>
        <v>3.25</v>
      </c>
      <c r="E17" s="13">
        <v>5</v>
      </c>
      <c r="F17" s="14">
        <f t="shared" si="11"/>
        <v>0</v>
      </c>
      <c r="G17" s="109"/>
    </row>
    <row r="18" spans="1:7" s="3" customFormat="1" ht="39.75" customHeight="1" x14ac:dyDescent="0.3">
      <c r="A18" s="105"/>
      <c r="B18" s="123"/>
      <c r="C18" s="12" t="s">
        <v>72</v>
      </c>
      <c r="D18" s="13">
        <f t="shared" si="10"/>
        <v>3.25</v>
      </c>
      <c r="E18" s="13">
        <v>5</v>
      </c>
      <c r="F18" s="14">
        <f t="shared" si="11"/>
        <v>0</v>
      </c>
      <c r="G18" s="109"/>
    </row>
    <row r="19" spans="1:7" s="3" customFormat="1" ht="24.95" customHeight="1" x14ac:dyDescent="0.3">
      <c r="A19" s="105"/>
      <c r="B19" s="123"/>
      <c r="C19" s="12" t="s">
        <v>107</v>
      </c>
      <c r="D19" s="13">
        <f t="shared" si="10"/>
        <v>3.25</v>
      </c>
      <c r="E19" s="13">
        <v>5</v>
      </c>
      <c r="F19" s="14">
        <f t="shared" si="11"/>
        <v>0</v>
      </c>
      <c r="G19" s="109"/>
    </row>
    <row r="20" spans="1:7" s="3" customFormat="1" ht="39" customHeight="1" x14ac:dyDescent="0.3">
      <c r="A20" s="105"/>
      <c r="B20" s="111"/>
      <c r="C20" s="12" t="s">
        <v>66</v>
      </c>
      <c r="D20" s="13">
        <f t="shared" si="6"/>
        <v>1.3</v>
      </c>
      <c r="E20" s="13">
        <v>2</v>
      </c>
      <c r="F20" s="14">
        <f t="shared" si="7"/>
        <v>0</v>
      </c>
      <c r="G20" s="109"/>
    </row>
    <row r="21" spans="1:7" ht="24.95" customHeight="1" x14ac:dyDescent="0.3">
      <c r="A21" s="105"/>
      <c r="B21" s="120" t="s">
        <v>306</v>
      </c>
      <c r="C21" s="12" t="s">
        <v>157</v>
      </c>
      <c r="D21" s="13">
        <f t="shared" si="0"/>
        <v>6.5</v>
      </c>
      <c r="E21" s="13">
        <v>10</v>
      </c>
      <c r="F21" s="14">
        <f t="shared" si="1"/>
        <v>0</v>
      </c>
      <c r="G21" s="108" t="s">
        <v>307</v>
      </c>
    </row>
    <row r="22" spans="1:7" ht="24.95" customHeight="1" x14ac:dyDescent="0.3">
      <c r="A22" s="105"/>
      <c r="B22" s="123"/>
      <c r="C22" s="64" t="s">
        <v>177</v>
      </c>
      <c r="D22" s="13">
        <f t="shared" ref="D22:D27" si="12">0.65*E22</f>
        <v>6.5</v>
      </c>
      <c r="E22" s="13">
        <v>10</v>
      </c>
      <c r="F22" s="14">
        <f t="shared" ref="F22:F27" si="13">($B$6*D22)+($B$7*E22)</f>
        <v>0</v>
      </c>
      <c r="G22" s="109"/>
    </row>
    <row r="23" spans="1:7" ht="24.95" customHeight="1" x14ac:dyDescent="0.3">
      <c r="A23" s="105"/>
      <c r="B23" s="123"/>
      <c r="C23" s="64" t="s">
        <v>288</v>
      </c>
      <c r="D23" s="13">
        <f t="shared" si="12"/>
        <v>3.25</v>
      </c>
      <c r="E23" s="13">
        <v>5</v>
      </c>
      <c r="F23" s="14">
        <f t="shared" si="13"/>
        <v>0</v>
      </c>
      <c r="G23" s="109"/>
    </row>
    <row r="24" spans="1:7" ht="24.95" customHeight="1" x14ac:dyDescent="0.3">
      <c r="A24" s="105"/>
      <c r="B24" s="123"/>
      <c r="C24" s="64" t="s">
        <v>73</v>
      </c>
      <c r="D24" s="13">
        <f t="shared" si="12"/>
        <v>1.9500000000000002</v>
      </c>
      <c r="E24" s="13">
        <v>3</v>
      </c>
      <c r="F24" s="14">
        <f t="shared" si="13"/>
        <v>0</v>
      </c>
      <c r="G24" s="109"/>
    </row>
    <row r="25" spans="1:7" ht="42.75" customHeight="1" x14ac:dyDescent="0.3">
      <c r="A25" s="105"/>
      <c r="B25" s="123"/>
      <c r="C25" s="64" t="s">
        <v>102</v>
      </c>
      <c r="D25" s="13">
        <f t="shared" si="12"/>
        <v>1.3</v>
      </c>
      <c r="E25" s="13">
        <v>2</v>
      </c>
      <c r="F25" s="14">
        <f t="shared" si="13"/>
        <v>0</v>
      </c>
      <c r="G25" s="109"/>
    </row>
    <row r="26" spans="1:7" ht="24.95" customHeight="1" x14ac:dyDescent="0.3">
      <c r="A26" s="105"/>
      <c r="B26" s="123"/>
      <c r="C26" s="64" t="s">
        <v>60</v>
      </c>
      <c r="D26" s="13">
        <f t="shared" si="12"/>
        <v>0.65</v>
      </c>
      <c r="E26" s="13">
        <v>1</v>
      </c>
      <c r="F26" s="14">
        <f t="shared" si="13"/>
        <v>0</v>
      </c>
      <c r="G26" s="109"/>
    </row>
    <row r="27" spans="1:7" ht="24.95" customHeight="1" x14ac:dyDescent="0.3">
      <c r="A27" s="105"/>
      <c r="B27" s="121"/>
      <c r="C27" s="64" t="s">
        <v>101</v>
      </c>
      <c r="D27" s="13">
        <f t="shared" si="12"/>
        <v>0.32500000000000001</v>
      </c>
      <c r="E27" s="13">
        <v>0.5</v>
      </c>
      <c r="F27" s="14">
        <f t="shared" si="13"/>
        <v>0</v>
      </c>
      <c r="G27" s="122"/>
    </row>
    <row r="28" spans="1:7" ht="24.95" customHeight="1" x14ac:dyDescent="0.3">
      <c r="A28" s="105"/>
      <c r="B28" s="120" t="s">
        <v>308</v>
      </c>
      <c r="C28" s="64" t="s">
        <v>309</v>
      </c>
      <c r="D28" s="50">
        <f t="shared" ref="D28" si="14">0.65*E28</f>
        <v>26</v>
      </c>
      <c r="E28" s="50">
        <v>40</v>
      </c>
      <c r="F28" s="52">
        <f t="shared" ref="F28" si="15">($B$6*D28)+($B$7*E28)</f>
        <v>0</v>
      </c>
      <c r="G28" s="108" t="s">
        <v>312</v>
      </c>
    </row>
    <row r="29" spans="1:7" ht="24.95" customHeight="1" x14ac:dyDescent="0.3">
      <c r="A29" s="105"/>
      <c r="B29" s="123"/>
      <c r="C29" s="64" t="s">
        <v>93</v>
      </c>
      <c r="D29" s="50">
        <f t="shared" ref="D29:D37" si="16">0.65*E29</f>
        <v>6.5</v>
      </c>
      <c r="E29" s="50">
        <v>10</v>
      </c>
      <c r="F29" s="52">
        <f t="shared" ref="F29:F37" si="17">($B$6*D29)+($B$7*E29)</f>
        <v>0</v>
      </c>
      <c r="G29" s="109"/>
    </row>
    <row r="30" spans="1:7" ht="24.95" customHeight="1" x14ac:dyDescent="0.3">
      <c r="A30" s="105"/>
      <c r="B30" s="123"/>
      <c r="C30" s="64" t="s">
        <v>96</v>
      </c>
      <c r="D30" s="50">
        <f t="shared" si="16"/>
        <v>6.5</v>
      </c>
      <c r="E30" s="50">
        <v>10</v>
      </c>
      <c r="F30" s="52">
        <f t="shared" si="17"/>
        <v>0</v>
      </c>
      <c r="G30" s="109"/>
    </row>
    <row r="31" spans="1:7" ht="24.95" customHeight="1" x14ac:dyDescent="0.3">
      <c r="A31" s="105"/>
      <c r="B31" s="123"/>
      <c r="C31" s="64" t="s">
        <v>66</v>
      </c>
      <c r="D31" s="50">
        <f t="shared" si="16"/>
        <v>3.25</v>
      </c>
      <c r="E31" s="50">
        <v>5</v>
      </c>
      <c r="F31" s="52">
        <f t="shared" si="17"/>
        <v>0</v>
      </c>
      <c r="G31" s="109"/>
    </row>
    <row r="32" spans="1:7" ht="24.95" customHeight="1" x14ac:dyDescent="0.3">
      <c r="A32" s="105"/>
      <c r="B32" s="123"/>
      <c r="C32" s="64" t="s">
        <v>73</v>
      </c>
      <c r="D32" s="50">
        <f t="shared" ref="D32:D34" si="18">0.65*E32</f>
        <v>3.25</v>
      </c>
      <c r="E32" s="50">
        <v>5</v>
      </c>
      <c r="F32" s="52">
        <f t="shared" ref="F32:F34" si="19">($B$6*D32)+($B$7*E32)</f>
        <v>0</v>
      </c>
      <c r="G32" s="109"/>
    </row>
    <row r="33" spans="1:7" ht="24.95" customHeight="1" x14ac:dyDescent="0.3">
      <c r="A33" s="105"/>
      <c r="B33" s="123"/>
      <c r="C33" s="64" t="s">
        <v>310</v>
      </c>
      <c r="D33" s="50">
        <f t="shared" si="18"/>
        <v>1.9500000000000002</v>
      </c>
      <c r="E33" s="50">
        <v>3</v>
      </c>
      <c r="F33" s="52">
        <f t="shared" si="19"/>
        <v>0</v>
      </c>
      <c r="G33" s="109"/>
    </row>
    <row r="34" spans="1:7" ht="24.95" customHeight="1" x14ac:dyDescent="0.3">
      <c r="A34" s="105"/>
      <c r="B34" s="123"/>
      <c r="C34" s="64" t="s">
        <v>60</v>
      </c>
      <c r="D34" s="50">
        <f t="shared" si="18"/>
        <v>1.3</v>
      </c>
      <c r="E34" s="50">
        <v>2</v>
      </c>
      <c r="F34" s="52">
        <f t="shared" si="19"/>
        <v>0</v>
      </c>
      <c r="G34" s="109"/>
    </row>
    <row r="35" spans="1:7" ht="24.95" customHeight="1" x14ac:dyDescent="0.3">
      <c r="A35" s="105"/>
      <c r="B35" s="123"/>
      <c r="C35" s="64" t="s">
        <v>311</v>
      </c>
      <c r="D35" s="50">
        <f t="shared" si="16"/>
        <v>1.3</v>
      </c>
      <c r="E35" s="50">
        <v>2</v>
      </c>
      <c r="F35" s="52">
        <f t="shared" si="17"/>
        <v>0</v>
      </c>
      <c r="G35" s="109"/>
    </row>
    <row r="36" spans="1:7" ht="24.95" customHeight="1" x14ac:dyDescent="0.3">
      <c r="A36" s="105"/>
      <c r="B36" s="123"/>
      <c r="C36" s="64" t="s">
        <v>61</v>
      </c>
      <c r="D36" s="50">
        <f t="shared" si="16"/>
        <v>1.3</v>
      </c>
      <c r="E36" s="50">
        <v>2</v>
      </c>
      <c r="F36" s="52">
        <f t="shared" si="17"/>
        <v>0</v>
      </c>
      <c r="G36" s="109"/>
    </row>
    <row r="37" spans="1:7" ht="24.95" customHeight="1" x14ac:dyDescent="0.3">
      <c r="A37" s="105"/>
      <c r="B37" s="121"/>
      <c r="C37" s="64" t="s">
        <v>97</v>
      </c>
      <c r="D37" s="50">
        <f t="shared" si="16"/>
        <v>6.5000000000000002E-2</v>
      </c>
      <c r="E37" s="50">
        <v>0.1</v>
      </c>
      <c r="F37" s="52">
        <f t="shared" si="17"/>
        <v>0</v>
      </c>
      <c r="G37" s="122"/>
    </row>
    <row r="38" spans="1:7" ht="24.95" customHeight="1" x14ac:dyDescent="0.3">
      <c r="A38" s="104"/>
      <c r="B38" s="18" t="s">
        <v>280</v>
      </c>
      <c r="C38" s="12" t="s">
        <v>282</v>
      </c>
      <c r="D38" s="13">
        <f t="shared" si="0"/>
        <v>13</v>
      </c>
      <c r="E38" s="13">
        <v>20</v>
      </c>
      <c r="F38" s="14">
        <f t="shared" si="1"/>
        <v>0</v>
      </c>
      <c r="G38" s="17" t="s">
        <v>258</v>
      </c>
    </row>
    <row r="39" spans="1:7" ht="24.95" customHeight="1" x14ac:dyDescent="0.3">
      <c r="A39" s="105" t="s">
        <v>18</v>
      </c>
      <c r="B39" s="82" t="s">
        <v>313</v>
      </c>
      <c r="C39" s="12" t="s">
        <v>314</v>
      </c>
      <c r="D39" s="13">
        <f t="shared" si="0"/>
        <v>26</v>
      </c>
      <c r="E39" s="13">
        <v>40</v>
      </c>
      <c r="F39" s="14">
        <f t="shared" si="1"/>
        <v>0</v>
      </c>
      <c r="G39" s="19" t="s">
        <v>258</v>
      </c>
    </row>
    <row r="40" spans="1:7" ht="24.95" customHeight="1" x14ac:dyDescent="0.3">
      <c r="A40" s="104"/>
      <c r="B40" s="83" t="s">
        <v>263</v>
      </c>
      <c r="C40" s="12" t="s">
        <v>263</v>
      </c>
      <c r="D40" s="13">
        <f t="shared" si="0"/>
        <v>65</v>
      </c>
      <c r="E40" s="13">
        <v>100</v>
      </c>
      <c r="F40" s="14">
        <f t="shared" si="1"/>
        <v>0</v>
      </c>
      <c r="G40" s="32" t="s">
        <v>19</v>
      </c>
    </row>
    <row r="41" spans="1:7" x14ac:dyDescent="0.3">
      <c r="G41" s="7"/>
    </row>
  </sheetData>
  <mergeCells count="15">
    <mergeCell ref="B13:B20"/>
    <mergeCell ref="G13:G20"/>
    <mergeCell ref="A39:A40"/>
    <mergeCell ref="A13:A38"/>
    <mergeCell ref="A1:G4"/>
    <mergeCell ref="A5:B5"/>
    <mergeCell ref="C5:F5"/>
    <mergeCell ref="G5:G6"/>
    <mergeCell ref="A10:A12"/>
    <mergeCell ref="B10:B12"/>
    <mergeCell ref="G10:G12"/>
    <mergeCell ref="B28:B37"/>
    <mergeCell ref="G28:G37"/>
    <mergeCell ref="G21:G27"/>
    <mergeCell ref="B21:B2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39"/>
  <sheetViews>
    <sheetView topLeftCell="A16" zoomScale="85" zoomScaleNormal="85" zoomScaleSheetLayoutView="70" zoomScalePageLayoutView="40" workbookViewId="0">
      <selection activeCell="C38" sqref="C3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33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9" t="s">
        <v>11</v>
      </c>
      <c r="B10" s="110" t="s">
        <v>315</v>
      </c>
      <c r="C10" s="12" t="s">
        <v>163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08" t="s">
        <v>316</v>
      </c>
    </row>
    <row r="11" spans="1:7" s="3" customFormat="1" ht="26.25" customHeight="1" x14ac:dyDescent="0.3">
      <c r="A11" s="119"/>
      <c r="B11" s="111"/>
      <c r="C11" s="12" t="s">
        <v>51</v>
      </c>
      <c r="D11" s="13">
        <f t="shared" ref="D11:D15" si="2">0.65*E11</f>
        <v>16.25</v>
      </c>
      <c r="E11" s="13">
        <v>25</v>
      </c>
      <c r="F11" s="14">
        <f t="shared" ref="F11:F15" si="3">($B$6*D11)+($B$7*E11)</f>
        <v>0</v>
      </c>
      <c r="G11" s="109"/>
    </row>
    <row r="12" spans="1:7" s="3" customFormat="1" ht="24.95" customHeight="1" x14ac:dyDescent="0.3">
      <c r="A12" s="119"/>
      <c r="B12" s="111"/>
      <c r="C12" s="12" t="s">
        <v>96</v>
      </c>
      <c r="D12" s="13">
        <f t="shared" si="2"/>
        <v>6.5</v>
      </c>
      <c r="E12" s="13">
        <v>10</v>
      </c>
      <c r="F12" s="14">
        <f t="shared" si="3"/>
        <v>0</v>
      </c>
      <c r="G12" s="109"/>
    </row>
    <row r="13" spans="1:7" s="3" customFormat="1" ht="24.95" customHeight="1" x14ac:dyDescent="0.3">
      <c r="A13" s="119"/>
      <c r="B13" s="111"/>
      <c r="C13" s="12" t="s">
        <v>93</v>
      </c>
      <c r="D13" s="13">
        <f t="shared" ref="D13" si="4">0.65*E13</f>
        <v>3.25</v>
      </c>
      <c r="E13" s="13">
        <v>5</v>
      </c>
      <c r="F13" s="14">
        <f t="shared" ref="F13" si="5">($B$6*D13)+($B$7*E13)</f>
        <v>0</v>
      </c>
      <c r="G13" s="109"/>
    </row>
    <row r="14" spans="1:7" s="3" customFormat="1" ht="24.95" customHeight="1" x14ac:dyDescent="0.3">
      <c r="A14" s="119"/>
      <c r="B14" s="111"/>
      <c r="C14" s="12" t="s">
        <v>61</v>
      </c>
      <c r="D14" s="13">
        <f t="shared" si="2"/>
        <v>0.78</v>
      </c>
      <c r="E14" s="13">
        <v>1.2</v>
      </c>
      <c r="F14" s="14">
        <f t="shared" si="3"/>
        <v>0</v>
      </c>
      <c r="G14" s="109"/>
    </row>
    <row r="15" spans="1:7" s="3" customFormat="1" ht="24.95" customHeight="1" x14ac:dyDescent="0.3">
      <c r="A15" s="119"/>
      <c r="B15" s="128"/>
      <c r="C15" s="12" t="s">
        <v>74</v>
      </c>
      <c r="D15" s="13">
        <f t="shared" si="2"/>
        <v>0.32500000000000001</v>
      </c>
      <c r="E15" s="13">
        <v>0.5</v>
      </c>
      <c r="F15" s="14">
        <f t="shared" si="3"/>
        <v>0</v>
      </c>
      <c r="G15" s="122"/>
    </row>
    <row r="16" spans="1:7" s="3" customFormat="1" ht="42" customHeight="1" x14ac:dyDescent="0.3">
      <c r="A16" s="103" t="s">
        <v>12</v>
      </c>
      <c r="B16" s="23" t="s">
        <v>267</v>
      </c>
      <c r="C16" s="12" t="s">
        <v>268</v>
      </c>
      <c r="D16" s="13">
        <f t="shared" ref="D16:D38" si="6">0.65*E16</f>
        <v>35.75</v>
      </c>
      <c r="E16" s="13">
        <v>55</v>
      </c>
      <c r="F16" s="14">
        <f t="shared" ref="F16:F38" si="7">($B$6*D16)+($B$7*E16)</f>
        <v>0</v>
      </c>
      <c r="G16" s="17" t="s">
        <v>269</v>
      </c>
    </row>
    <row r="17" spans="1:7" s="3" customFormat="1" ht="24.95" customHeight="1" x14ac:dyDescent="0.3">
      <c r="A17" s="105"/>
      <c r="B17" s="110" t="s">
        <v>317</v>
      </c>
      <c r="C17" s="12" t="s">
        <v>271</v>
      </c>
      <c r="D17" s="13">
        <f t="shared" si="6"/>
        <v>5.2</v>
      </c>
      <c r="E17" s="13">
        <v>8</v>
      </c>
      <c r="F17" s="14">
        <f t="shared" si="7"/>
        <v>0</v>
      </c>
      <c r="G17" s="108" t="s">
        <v>318</v>
      </c>
    </row>
    <row r="18" spans="1:7" s="3" customFormat="1" ht="24.95" customHeight="1" x14ac:dyDescent="0.3">
      <c r="A18" s="105"/>
      <c r="B18" s="111"/>
      <c r="C18" s="12" t="s">
        <v>124</v>
      </c>
      <c r="D18" s="13">
        <f t="shared" ref="D18:D20" si="8">0.65*E18</f>
        <v>3.25</v>
      </c>
      <c r="E18" s="13">
        <v>5</v>
      </c>
      <c r="F18" s="14">
        <f t="shared" ref="F18:F20" si="9">($B$6*D18)+($B$7*E18)</f>
        <v>0</v>
      </c>
      <c r="G18" s="109"/>
    </row>
    <row r="19" spans="1:7" s="3" customFormat="1" ht="24.95" customHeight="1" x14ac:dyDescent="0.3">
      <c r="A19" s="105"/>
      <c r="B19" s="111"/>
      <c r="C19" s="12" t="s">
        <v>59</v>
      </c>
      <c r="D19" s="13">
        <f t="shared" si="8"/>
        <v>0.32500000000000001</v>
      </c>
      <c r="E19" s="13">
        <v>0.5</v>
      </c>
      <c r="F19" s="14">
        <f t="shared" si="9"/>
        <v>0</v>
      </c>
      <c r="G19" s="109"/>
    </row>
    <row r="20" spans="1:7" s="3" customFormat="1" ht="24.95" customHeight="1" x14ac:dyDescent="0.3">
      <c r="A20" s="105"/>
      <c r="B20" s="111"/>
      <c r="C20" s="12" t="s">
        <v>61</v>
      </c>
      <c r="D20" s="13">
        <f t="shared" si="8"/>
        <v>0.32500000000000001</v>
      </c>
      <c r="E20" s="13">
        <v>0.5</v>
      </c>
      <c r="F20" s="14">
        <f t="shared" si="9"/>
        <v>0</v>
      </c>
      <c r="G20" s="109"/>
    </row>
    <row r="21" spans="1:7" ht="36.75" customHeight="1" x14ac:dyDescent="0.3">
      <c r="A21" s="105"/>
      <c r="B21" s="120" t="s">
        <v>319</v>
      </c>
      <c r="C21" s="12" t="s">
        <v>293</v>
      </c>
      <c r="D21" s="13">
        <f t="shared" si="6"/>
        <v>26</v>
      </c>
      <c r="E21" s="13">
        <v>40</v>
      </c>
      <c r="F21" s="14">
        <f t="shared" si="7"/>
        <v>0</v>
      </c>
      <c r="G21" s="107" t="s">
        <v>497</v>
      </c>
    </row>
    <row r="22" spans="1:7" ht="24.95" customHeight="1" x14ac:dyDescent="0.3">
      <c r="A22" s="105"/>
      <c r="B22" s="123"/>
      <c r="C22" s="12" t="s">
        <v>96</v>
      </c>
      <c r="D22" s="13">
        <f t="shared" si="6"/>
        <v>6.5</v>
      </c>
      <c r="E22" s="13">
        <v>10</v>
      </c>
      <c r="F22" s="14">
        <f t="shared" si="7"/>
        <v>0</v>
      </c>
      <c r="G22" s="107"/>
    </row>
    <row r="23" spans="1:7" ht="24.95" customHeight="1" x14ac:dyDescent="0.3">
      <c r="A23" s="105"/>
      <c r="B23" s="123"/>
      <c r="C23" s="12" t="s">
        <v>73</v>
      </c>
      <c r="D23" s="13">
        <f t="shared" si="6"/>
        <v>6.5</v>
      </c>
      <c r="E23" s="13">
        <v>10</v>
      </c>
      <c r="F23" s="14">
        <f t="shared" si="7"/>
        <v>0</v>
      </c>
      <c r="G23" s="107"/>
    </row>
    <row r="24" spans="1:7" ht="24.95" customHeight="1" x14ac:dyDescent="0.3">
      <c r="A24" s="105"/>
      <c r="B24" s="123"/>
      <c r="C24" s="12" t="s">
        <v>320</v>
      </c>
      <c r="D24" s="13">
        <f t="shared" si="6"/>
        <v>1.9500000000000002</v>
      </c>
      <c r="E24" s="13">
        <v>3</v>
      </c>
      <c r="F24" s="14">
        <f t="shared" si="7"/>
        <v>0</v>
      </c>
      <c r="G24" s="107"/>
    </row>
    <row r="25" spans="1:7" ht="24.95" customHeight="1" x14ac:dyDescent="0.3">
      <c r="A25" s="105"/>
      <c r="B25" s="123"/>
      <c r="C25" s="12" t="s">
        <v>66</v>
      </c>
      <c r="D25" s="13">
        <f t="shared" ref="D25:D26" si="10">0.65*E25</f>
        <v>1.625</v>
      </c>
      <c r="E25" s="13">
        <v>2.5</v>
      </c>
      <c r="F25" s="14">
        <f t="shared" ref="F25:F26" si="11">($B$6*D25)+($B$7*E25)</f>
        <v>0</v>
      </c>
      <c r="G25" s="107"/>
    </row>
    <row r="26" spans="1:7" ht="24.95" customHeight="1" x14ac:dyDescent="0.3">
      <c r="A26" s="105"/>
      <c r="B26" s="123"/>
      <c r="C26" s="12" t="s">
        <v>59</v>
      </c>
      <c r="D26" s="13">
        <f t="shared" si="10"/>
        <v>0.97500000000000009</v>
      </c>
      <c r="E26" s="13">
        <v>1.5</v>
      </c>
      <c r="F26" s="14">
        <f t="shared" si="11"/>
        <v>0</v>
      </c>
      <c r="G26" s="107"/>
    </row>
    <row r="27" spans="1:7" ht="24.95" customHeight="1" x14ac:dyDescent="0.3">
      <c r="A27" s="105"/>
      <c r="B27" s="123"/>
      <c r="C27" s="12" t="s">
        <v>60</v>
      </c>
      <c r="D27" s="13">
        <f t="shared" ref="D27:D28" si="12">0.65*E27</f>
        <v>0.65</v>
      </c>
      <c r="E27" s="13">
        <v>1</v>
      </c>
      <c r="F27" s="14">
        <f t="shared" ref="F27:F28" si="13">($B$6*D27)+($B$7*E27)</f>
        <v>0</v>
      </c>
      <c r="G27" s="107"/>
    </row>
    <row r="28" spans="1:7" ht="24.95" customHeight="1" x14ac:dyDescent="0.3">
      <c r="A28" s="105"/>
      <c r="B28" s="123"/>
      <c r="C28" s="12" t="s">
        <v>61</v>
      </c>
      <c r="D28" s="13">
        <f t="shared" si="12"/>
        <v>0.32500000000000001</v>
      </c>
      <c r="E28" s="13">
        <v>0.5</v>
      </c>
      <c r="F28" s="14">
        <f t="shared" si="13"/>
        <v>0</v>
      </c>
      <c r="G28" s="107"/>
    </row>
    <row r="29" spans="1:7" ht="24.95" customHeight="1" x14ac:dyDescent="0.3">
      <c r="A29" s="105"/>
      <c r="B29" s="123"/>
      <c r="C29" s="12" t="s">
        <v>129</v>
      </c>
      <c r="D29" s="13">
        <f t="shared" ref="D29" si="14">0.65*E29</f>
        <v>6.5000000000000002E-2</v>
      </c>
      <c r="E29" s="13">
        <v>0.1</v>
      </c>
      <c r="F29" s="14">
        <f t="shared" ref="F29" si="15">($B$6*D29)+($B$7*E29)</f>
        <v>0</v>
      </c>
      <c r="G29" s="107"/>
    </row>
    <row r="30" spans="1:7" ht="24.95" customHeight="1" x14ac:dyDescent="0.3">
      <c r="A30" s="105"/>
      <c r="B30" s="120" t="s">
        <v>321</v>
      </c>
      <c r="C30" s="12" t="s">
        <v>322</v>
      </c>
      <c r="D30" s="13">
        <f t="shared" ref="D30" si="16">E30*0.65</f>
        <v>26</v>
      </c>
      <c r="E30" s="13">
        <v>40</v>
      </c>
      <c r="F30" s="14">
        <f t="shared" si="7"/>
        <v>0</v>
      </c>
      <c r="G30" s="108" t="s">
        <v>324</v>
      </c>
    </row>
    <row r="31" spans="1:7" ht="24.95" customHeight="1" x14ac:dyDescent="0.3">
      <c r="A31" s="105"/>
      <c r="B31" s="123"/>
      <c r="C31" s="12" t="s">
        <v>88</v>
      </c>
      <c r="D31" s="13">
        <f t="shared" ref="D31:D32" si="17">E31*0.65</f>
        <v>1.3</v>
      </c>
      <c r="E31" s="13">
        <v>2</v>
      </c>
      <c r="F31" s="14">
        <f t="shared" ref="F31:F32" si="18">($B$6*D31)+($B$7*E31)</f>
        <v>0</v>
      </c>
      <c r="G31" s="109"/>
    </row>
    <row r="32" spans="1:7" ht="24.95" customHeight="1" x14ac:dyDescent="0.3">
      <c r="A32" s="105"/>
      <c r="B32" s="123"/>
      <c r="C32" s="12" t="s">
        <v>68</v>
      </c>
      <c r="D32" s="13">
        <f t="shared" si="17"/>
        <v>0.13</v>
      </c>
      <c r="E32" s="13">
        <v>0.2</v>
      </c>
      <c r="F32" s="14">
        <f t="shared" si="18"/>
        <v>0</v>
      </c>
      <c r="G32" s="109"/>
    </row>
    <row r="33" spans="1:7" ht="24.95" customHeight="1" x14ac:dyDescent="0.3">
      <c r="A33" s="105"/>
      <c r="B33" s="123"/>
      <c r="C33" s="12" t="s">
        <v>61</v>
      </c>
      <c r="D33" s="13">
        <f t="shared" ref="D33:D34" si="19">E33*0.65</f>
        <v>0.13</v>
      </c>
      <c r="E33" s="13">
        <v>0.2</v>
      </c>
      <c r="F33" s="14">
        <f t="shared" ref="F33:F34" si="20">($B$6*D33)+($B$7*E33)</f>
        <v>0</v>
      </c>
      <c r="G33" s="109"/>
    </row>
    <row r="34" spans="1:7" ht="24.95" customHeight="1" x14ac:dyDescent="0.3">
      <c r="A34" s="105"/>
      <c r="B34" s="123"/>
      <c r="C34" s="12" t="s">
        <v>70</v>
      </c>
      <c r="D34" s="13">
        <f t="shared" si="19"/>
        <v>0.13</v>
      </c>
      <c r="E34" s="13">
        <v>0.2</v>
      </c>
      <c r="F34" s="14">
        <f t="shared" si="20"/>
        <v>0</v>
      </c>
      <c r="G34" s="109"/>
    </row>
    <row r="35" spans="1:7" ht="24.95" customHeight="1" x14ac:dyDescent="0.3">
      <c r="A35" s="105"/>
      <c r="B35" s="123"/>
      <c r="C35" s="12" t="s">
        <v>323</v>
      </c>
      <c r="D35" s="13">
        <f t="shared" ref="D35" si="21">E35*0.65</f>
        <v>0.13</v>
      </c>
      <c r="E35" s="13">
        <v>0.2</v>
      </c>
      <c r="F35" s="14">
        <f t="shared" ref="F35" si="22">($B$6*D35)+($B$7*E35)</f>
        <v>0</v>
      </c>
      <c r="G35" s="109"/>
    </row>
    <row r="36" spans="1:7" ht="24.95" customHeight="1" x14ac:dyDescent="0.3">
      <c r="A36" s="104"/>
      <c r="B36" s="18" t="s">
        <v>256</v>
      </c>
      <c r="C36" s="12" t="s">
        <v>257</v>
      </c>
      <c r="D36" s="13">
        <f t="shared" si="6"/>
        <v>13</v>
      </c>
      <c r="E36" s="13">
        <v>20</v>
      </c>
      <c r="F36" s="14">
        <f t="shared" si="7"/>
        <v>0</v>
      </c>
      <c r="G36" s="17" t="s">
        <v>258</v>
      </c>
    </row>
    <row r="37" spans="1:7" ht="24.95" customHeight="1" x14ac:dyDescent="0.3">
      <c r="A37" s="119" t="s">
        <v>13</v>
      </c>
      <c r="B37" s="65" t="s">
        <v>325</v>
      </c>
      <c r="C37" s="12" t="s">
        <v>326</v>
      </c>
      <c r="D37" s="13">
        <f t="shared" si="6"/>
        <v>32.5</v>
      </c>
      <c r="E37" s="13">
        <v>50</v>
      </c>
      <c r="F37" s="14">
        <f t="shared" si="7"/>
        <v>0</v>
      </c>
      <c r="G37" s="19" t="s">
        <v>258</v>
      </c>
    </row>
    <row r="38" spans="1:7" ht="24.95" customHeight="1" x14ac:dyDescent="0.3">
      <c r="A38" s="119"/>
      <c r="B38" s="65" t="s">
        <v>263</v>
      </c>
      <c r="C38" s="12" t="s">
        <v>263</v>
      </c>
      <c r="D38" s="13">
        <f t="shared" si="6"/>
        <v>65</v>
      </c>
      <c r="E38" s="13">
        <v>100</v>
      </c>
      <c r="F38" s="14">
        <f t="shared" si="7"/>
        <v>0</v>
      </c>
      <c r="G38" s="19" t="s">
        <v>258</v>
      </c>
    </row>
    <row r="39" spans="1:7" ht="17.25" x14ac:dyDescent="0.3">
      <c r="A39" s="20"/>
      <c r="B39" s="21"/>
      <c r="C39" s="25"/>
      <c r="D39" s="25"/>
      <c r="E39" s="25"/>
      <c r="F39" s="25"/>
      <c r="G39" s="26"/>
    </row>
  </sheetData>
  <mergeCells count="15">
    <mergeCell ref="A1:G4"/>
    <mergeCell ref="A5:B5"/>
    <mergeCell ref="C5:F5"/>
    <mergeCell ref="G5:G6"/>
    <mergeCell ref="A10:A15"/>
    <mergeCell ref="B10:B15"/>
    <mergeCell ref="G10:G15"/>
    <mergeCell ref="A37:A38"/>
    <mergeCell ref="A16:A36"/>
    <mergeCell ref="B21:B29"/>
    <mergeCell ref="G21:G29"/>
    <mergeCell ref="B17:B20"/>
    <mergeCell ref="G17:G20"/>
    <mergeCell ref="B30:B35"/>
    <mergeCell ref="G30:G3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2964-44CC-4F58-AE33-469ED533D3F4}">
  <sheetPr codeName="Sheet16">
    <pageSetUpPr fitToPage="1"/>
  </sheetPr>
  <dimension ref="A1:G43"/>
  <sheetViews>
    <sheetView tabSelected="1" topLeftCell="A19" zoomScale="85" zoomScaleNormal="85" zoomScaleSheetLayoutView="70" zoomScalePageLayoutView="40" workbookViewId="0">
      <selection activeCell="G42" sqref="G4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34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7" t="s">
        <v>6</v>
      </c>
      <c r="B9" s="37" t="s">
        <v>5</v>
      </c>
      <c r="C9" s="37" t="s">
        <v>4</v>
      </c>
      <c r="D9" s="11" t="s">
        <v>3</v>
      </c>
      <c r="E9" s="11" t="s">
        <v>2</v>
      </c>
      <c r="F9" s="11" t="s">
        <v>1</v>
      </c>
      <c r="G9" s="37" t="s">
        <v>0</v>
      </c>
    </row>
    <row r="10" spans="1:7" s="3" customFormat="1" ht="24.95" customHeight="1" x14ac:dyDescent="0.3">
      <c r="A10" s="103" t="s">
        <v>11</v>
      </c>
      <c r="B10" s="110" t="s">
        <v>327</v>
      </c>
      <c r="C10" s="12" t="s">
        <v>51</v>
      </c>
      <c r="D10" s="13">
        <f t="shared" ref="D10:D42" si="0">0.65*E10</f>
        <v>16.25</v>
      </c>
      <c r="E10" s="13">
        <v>25</v>
      </c>
      <c r="F10" s="14">
        <f t="shared" ref="F10:F42" si="1">($B$6*D10)+($B$7*E10)</f>
        <v>0</v>
      </c>
      <c r="G10" s="107" t="s">
        <v>329</v>
      </c>
    </row>
    <row r="11" spans="1:7" s="3" customFormat="1" ht="40.5" customHeight="1" x14ac:dyDescent="0.3">
      <c r="A11" s="105"/>
      <c r="B11" s="111"/>
      <c r="C11" s="12" t="s">
        <v>328</v>
      </c>
      <c r="D11" s="13">
        <f t="shared" ref="D11:D15" si="2">0.65*E11</f>
        <v>16.25</v>
      </c>
      <c r="E11" s="13">
        <v>25</v>
      </c>
      <c r="F11" s="14">
        <f t="shared" ref="F11:F15" si="3">($B$6*D11)+($B$7*E11)</f>
        <v>0</v>
      </c>
      <c r="G11" s="107"/>
    </row>
    <row r="12" spans="1:7" s="3" customFormat="1" ht="24.95" customHeight="1" x14ac:dyDescent="0.3">
      <c r="A12" s="105"/>
      <c r="B12" s="111"/>
      <c r="C12" s="12" t="s">
        <v>93</v>
      </c>
      <c r="D12" s="13">
        <f t="shared" si="2"/>
        <v>3.25</v>
      </c>
      <c r="E12" s="13">
        <v>5</v>
      </c>
      <c r="F12" s="14">
        <f t="shared" si="3"/>
        <v>0</v>
      </c>
      <c r="G12" s="107"/>
    </row>
    <row r="13" spans="1:7" s="3" customFormat="1" ht="24.95" customHeight="1" x14ac:dyDescent="0.3">
      <c r="A13" s="105"/>
      <c r="B13" s="111"/>
      <c r="C13" s="12" t="s">
        <v>96</v>
      </c>
      <c r="D13" s="13">
        <f t="shared" ref="D13:D14" si="4">0.65*E13</f>
        <v>3.25</v>
      </c>
      <c r="E13" s="13">
        <v>5</v>
      </c>
      <c r="F13" s="14">
        <f t="shared" ref="F13:F14" si="5">($B$6*D13)+($B$7*E13)</f>
        <v>0</v>
      </c>
      <c r="G13" s="107"/>
    </row>
    <row r="14" spans="1:7" s="3" customFormat="1" ht="24.95" customHeight="1" x14ac:dyDescent="0.3">
      <c r="A14" s="105"/>
      <c r="B14" s="111"/>
      <c r="C14" s="12" t="s">
        <v>61</v>
      </c>
      <c r="D14" s="13">
        <f t="shared" si="4"/>
        <v>0.78</v>
      </c>
      <c r="E14" s="13">
        <v>1.2</v>
      </c>
      <c r="F14" s="14">
        <f t="shared" si="5"/>
        <v>0</v>
      </c>
      <c r="G14" s="107"/>
    </row>
    <row r="15" spans="1:7" s="3" customFormat="1" ht="34.5" customHeight="1" x14ac:dyDescent="0.3">
      <c r="A15" s="105"/>
      <c r="B15" s="111"/>
      <c r="C15" s="12" t="s">
        <v>73</v>
      </c>
      <c r="D15" s="13">
        <f t="shared" si="2"/>
        <v>0.65</v>
      </c>
      <c r="E15" s="13">
        <v>1</v>
      </c>
      <c r="F15" s="14">
        <f t="shared" si="3"/>
        <v>0</v>
      </c>
      <c r="G15" s="107"/>
    </row>
    <row r="16" spans="1:7" s="3" customFormat="1" ht="33" customHeight="1" x14ac:dyDescent="0.3">
      <c r="A16" s="105"/>
      <c r="B16" s="111"/>
      <c r="C16" s="12" t="s">
        <v>49</v>
      </c>
      <c r="D16" s="13">
        <f t="shared" si="0"/>
        <v>0.32500000000000001</v>
      </c>
      <c r="E16" s="13">
        <v>0.5</v>
      </c>
      <c r="F16" s="14">
        <f t="shared" si="1"/>
        <v>0</v>
      </c>
      <c r="G16" s="107"/>
    </row>
    <row r="17" spans="1:7" s="3" customFormat="1" ht="24.95" customHeight="1" x14ac:dyDescent="0.3">
      <c r="A17" s="105"/>
      <c r="B17" s="111"/>
      <c r="C17" s="12" t="s">
        <v>60</v>
      </c>
      <c r="D17" s="13">
        <f t="shared" ref="D17" si="6">0.65*E17</f>
        <v>0.13</v>
      </c>
      <c r="E17" s="13">
        <v>0.2</v>
      </c>
      <c r="F17" s="14">
        <f t="shared" ref="F17" si="7">($B$6*D17)+($B$7*E17)</f>
        <v>0</v>
      </c>
      <c r="G17" s="107"/>
    </row>
    <row r="18" spans="1:7" s="3" customFormat="1" ht="24.95" customHeight="1" x14ac:dyDescent="0.3">
      <c r="A18" s="103" t="s">
        <v>12</v>
      </c>
      <c r="B18" s="110" t="s">
        <v>330</v>
      </c>
      <c r="C18" s="12" t="s">
        <v>51</v>
      </c>
      <c r="D18" s="13">
        <f t="shared" si="0"/>
        <v>32.5</v>
      </c>
      <c r="E18" s="13">
        <v>50</v>
      </c>
      <c r="F18" s="14">
        <f t="shared" si="1"/>
        <v>0</v>
      </c>
      <c r="G18" s="107" t="s">
        <v>332</v>
      </c>
    </row>
    <row r="19" spans="1:7" s="3" customFormat="1" ht="24.95" customHeight="1" x14ac:dyDescent="0.3">
      <c r="A19" s="105"/>
      <c r="B19" s="111"/>
      <c r="C19" s="12" t="s">
        <v>331</v>
      </c>
      <c r="D19" s="13">
        <f t="shared" si="0"/>
        <v>3.25</v>
      </c>
      <c r="E19" s="13">
        <v>5</v>
      </c>
      <c r="F19" s="14">
        <f t="shared" si="1"/>
        <v>0</v>
      </c>
      <c r="G19" s="107"/>
    </row>
    <row r="20" spans="1:7" ht="24.95" customHeight="1" x14ac:dyDescent="0.3">
      <c r="A20" s="105"/>
      <c r="B20" s="120" t="s">
        <v>333</v>
      </c>
      <c r="C20" s="12" t="s">
        <v>177</v>
      </c>
      <c r="D20" s="13">
        <f t="shared" si="0"/>
        <v>13</v>
      </c>
      <c r="E20" s="13">
        <v>20</v>
      </c>
      <c r="F20" s="14">
        <f t="shared" si="1"/>
        <v>0</v>
      </c>
      <c r="G20" s="107" t="s">
        <v>334</v>
      </c>
    </row>
    <row r="21" spans="1:7" ht="24.95" customHeight="1" x14ac:dyDescent="0.3">
      <c r="A21" s="105"/>
      <c r="B21" s="123"/>
      <c r="C21" s="12" t="s">
        <v>290</v>
      </c>
      <c r="D21" s="13">
        <f t="shared" ref="D21:D22" si="8">0.65*E21</f>
        <v>1.9500000000000002</v>
      </c>
      <c r="E21" s="13">
        <v>3</v>
      </c>
      <c r="F21" s="14">
        <f t="shared" ref="F21:F22" si="9">($B$6*D21)+($B$7*E21)</f>
        <v>0</v>
      </c>
      <c r="G21" s="107"/>
    </row>
    <row r="22" spans="1:7" ht="40.5" customHeight="1" x14ac:dyDescent="0.3">
      <c r="A22" s="105"/>
      <c r="B22" s="123"/>
      <c r="C22" s="12" t="s">
        <v>102</v>
      </c>
      <c r="D22" s="13">
        <f t="shared" si="8"/>
        <v>1.3</v>
      </c>
      <c r="E22" s="13">
        <v>2</v>
      </c>
      <c r="F22" s="14">
        <f t="shared" si="9"/>
        <v>0</v>
      </c>
      <c r="G22" s="107"/>
    </row>
    <row r="23" spans="1:7" ht="23.25" customHeight="1" x14ac:dyDescent="0.3">
      <c r="A23" s="105"/>
      <c r="B23" s="123"/>
      <c r="C23" s="12" t="s">
        <v>59</v>
      </c>
      <c r="D23" s="13">
        <f t="shared" si="0"/>
        <v>0.65</v>
      </c>
      <c r="E23" s="13">
        <v>1</v>
      </c>
      <c r="F23" s="14">
        <f t="shared" si="1"/>
        <v>0</v>
      </c>
      <c r="G23" s="107"/>
    </row>
    <row r="24" spans="1:7" ht="24.95" customHeight="1" x14ac:dyDescent="0.3">
      <c r="A24" s="105"/>
      <c r="B24" s="123"/>
      <c r="C24" s="12" t="s">
        <v>60</v>
      </c>
      <c r="D24" s="13">
        <f t="shared" ref="D24:D26" si="10">0.65*E24</f>
        <v>0.32500000000000001</v>
      </c>
      <c r="E24" s="13">
        <v>0.5</v>
      </c>
      <c r="F24" s="14">
        <f t="shared" ref="F24:F26" si="11">($B$6*D24)+($B$7*E24)</f>
        <v>0</v>
      </c>
      <c r="G24" s="107"/>
    </row>
    <row r="25" spans="1:7" ht="21" customHeight="1" x14ac:dyDescent="0.3">
      <c r="A25" s="105"/>
      <c r="B25" s="123"/>
      <c r="C25" s="12" t="s">
        <v>61</v>
      </c>
      <c r="D25" s="13">
        <f t="shared" si="10"/>
        <v>0.32500000000000001</v>
      </c>
      <c r="E25" s="13">
        <v>0.5</v>
      </c>
      <c r="F25" s="14">
        <f t="shared" si="11"/>
        <v>0</v>
      </c>
      <c r="G25" s="107"/>
    </row>
    <row r="26" spans="1:7" ht="28.5" customHeight="1" x14ac:dyDescent="0.3">
      <c r="A26" s="105"/>
      <c r="B26" s="123"/>
      <c r="C26" s="12" t="s">
        <v>101</v>
      </c>
      <c r="D26" s="13">
        <f t="shared" si="10"/>
        <v>0.13</v>
      </c>
      <c r="E26" s="13">
        <v>0.2</v>
      </c>
      <c r="F26" s="14">
        <f t="shared" si="11"/>
        <v>0</v>
      </c>
      <c r="G26" s="107"/>
    </row>
    <row r="27" spans="1:7" ht="35.25" customHeight="1" x14ac:dyDescent="0.3">
      <c r="A27" s="105"/>
      <c r="B27" s="120" t="s">
        <v>335</v>
      </c>
      <c r="C27" s="12" t="s">
        <v>64</v>
      </c>
      <c r="D27" s="13">
        <f t="shared" si="0"/>
        <v>26</v>
      </c>
      <c r="E27" s="13">
        <v>40</v>
      </c>
      <c r="F27" s="14">
        <f t="shared" si="1"/>
        <v>0</v>
      </c>
      <c r="G27" s="107" t="s">
        <v>498</v>
      </c>
    </row>
    <row r="28" spans="1:7" ht="24" customHeight="1" x14ac:dyDescent="0.3">
      <c r="A28" s="105"/>
      <c r="B28" s="123"/>
      <c r="C28" s="12" t="s">
        <v>311</v>
      </c>
      <c r="D28" s="13">
        <f t="shared" ref="D28:D32" si="12">0.65*E28</f>
        <v>6.5</v>
      </c>
      <c r="E28" s="13">
        <v>10</v>
      </c>
      <c r="F28" s="14">
        <f t="shared" ref="F28:F32" si="13">($B$6*D28)+($B$7*E28)</f>
        <v>0</v>
      </c>
      <c r="G28" s="107"/>
    </row>
    <row r="29" spans="1:7" ht="24" customHeight="1" x14ac:dyDescent="0.3">
      <c r="A29" s="105"/>
      <c r="B29" s="123"/>
      <c r="C29" s="12" t="s">
        <v>66</v>
      </c>
      <c r="D29" s="13">
        <f t="shared" si="12"/>
        <v>3.25</v>
      </c>
      <c r="E29" s="13">
        <v>5</v>
      </c>
      <c r="F29" s="14">
        <f t="shared" si="13"/>
        <v>0</v>
      </c>
      <c r="G29" s="107"/>
    </row>
    <row r="30" spans="1:7" ht="24" customHeight="1" x14ac:dyDescent="0.3">
      <c r="A30" s="105"/>
      <c r="B30" s="123"/>
      <c r="C30" s="12" t="s">
        <v>215</v>
      </c>
      <c r="D30" s="13">
        <f t="shared" si="12"/>
        <v>3.25</v>
      </c>
      <c r="E30" s="13">
        <v>5</v>
      </c>
      <c r="F30" s="14">
        <f t="shared" si="13"/>
        <v>0</v>
      </c>
      <c r="G30" s="107"/>
    </row>
    <row r="31" spans="1:7" ht="24" customHeight="1" x14ac:dyDescent="0.3">
      <c r="A31" s="105"/>
      <c r="B31" s="123"/>
      <c r="C31" s="12" t="s">
        <v>60</v>
      </c>
      <c r="D31" s="13">
        <f t="shared" si="12"/>
        <v>0.97500000000000009</v>
      </c>
      <c r="E31" s="13">
        <v>1.5</v>
      </c>
      <c r="F31" s="14">
        <f t="shared" si="13"/>
        <v>0</v>
      </c>
      <c r="G31" s="107"/>
    </row>
    <row r="32" spans="1:7" ht="24" customHeight="1" x14ac:dyDescent="0.3">
      <c r="A32" s="105"/>
      <c r="B32" s="123"/>
      <c r="C32" s="12" t="s">
        <v>68</v>
      </c>
      <c r="D32" s="13">
        <f t="shared" si="12"/>
        <v>0.32500000000000001</v>
      </c>
      <c r="E32" s="13">
        <v>0.5</v>
      </c>
      <c r="F32" s="14">
        <f t="shared" si="13"/>
        <v>0</v>
      </c>
      <c r="G32" s="107"/>
    </row>
    <row r="33" spans="1:7" ht="25.5" customHeight="1" x14ac:dyDescent="0.3">
      <c r="A33" s="105"/>
      <c r="B33" s="136" t="s">
        <v>336</v>
      </c>
      <c r="C33" s="12" t="s">
        <v>246</v>
      </c>
      <c r="D33" s="13">
        <f t="shared" si="0"/>
        <v>22.75</v>
      </c>
      <c r="E33" s="24">
        <v>35</v>
      </c>
      <c r="F33" s="14">
        <f t="shared" si="1"/>
        <v>0</v>
      </c>
      <c r="G33" s="107" t="s">
        <v>337</v>
      </c>
    </row>
    <row r="34" spans="1:7" ht="24.95" customHeight="1" x14ac:dyDescent="0.3">
      <c r="A34" s="105"/>
      <c r="B34" s="132"/>
      <c r="C34" s="12" t="s">
        <v>59</v>
      </c>
      <c r="D34" s="13">
        <f t="shared" si="0"/>
        <v>1.625</v>
      </c>
      <c r="E34" s="24">
        <v>2.5</v>
      </c>
      <c r="F34" s="14">
        <f t="shared" si="1"/>
        <v>0</v>
      </c>
      <c r="G34" s="107"/>
    </row>
    <row r="35" spans="1:7" ht="24.95" customHeight="1" x14ac:dyDescent="0.3">
      <c r="A35" s="105"/>
      <c r="B35" s="132"/>
      <c r="C35" s="12" t="s">
        <v>73</v>
      </c>
      <c r="D35" s="13">
        <f t="shared" ref="D35" si="14">0.65*E35</f>
        <v>0.97500000000000009</v>
      </c>
      <c r="E35" s="24">
        <v>1.5</v>
      </c>
      <c r="F35" s="14">
        <f t="shared" ref="F35" si="15">($B$6*D35)+($B$7*E35)</f>
        <v>0</v>
      </c>
      <c r="G35" s="107"/>
    </row>
    <row r="36" spans="1:7" ht="24.95" customHeight="1" x14ac:dyDescent="0.3">
      <c r="A36" s="105"/>
      <c r="B36" s="132"/>
      <c r="C36" s="12" t="s">
        <v>60</v>
      </c>
      <c r="D36" s="13">
        <f t="shared" ref="D36:D39" si="16">0.65*E36</f>
        <v>0.65</v>
      </c>
      <c r="E36" s="24">
        <v>1</v>
      </c>
      <c r="F36" s="14">
        <f t="shared" ref="F36:F39" si="17">($B$6*D36)+($B$7*E36)</f>
        <v>0</v>
      </c>
      <c r="G36" s="107"/>
    </row>
    <row r="37" spans="1:7" ht="24.95" customHeight="1" x14ac:dyDescent="0.3">
      <c r="A37" s="105"/>
      <c r="B37" s="132"/>
      <c r="C37" s="12" t="s">
        <v>61</v>
      </c>
      <c r="D37" s="13">
        <f t="shared" ref="D37:D38" si="18">0.65*E37</f>
        <v>0.65</v>
      </c>
      <c r="E37" s="24">
        <v>1</v>
      </c>
      <c r="F37" s="14">
        <f t="shared" ref="F37:F38" si="19">($B$6*D37)+($B$7*E37)</f>
        <v>0</v>
      </c>
      <c r="G37" s="107"/>
    </row>
    <row r="38" spans="1:7" ht="24.95" customHeight="1" x14ac:dyDescent="0.3">
      <c r="A38" s="105"/>
      <c r="B38" s="132"/>
      <c r="C38" s="12" t="s">
        <v>70</v>
      </c>
      <c r="D38" s="13">
        <f t="shared" si="18"/>
        <v>0.13</v>
      </c>
      <c r="E38" s="24">
        <v>0.2</v>
      </c>
      <c r="F38" s="14">
        <f t="shared" si="19"/>
        <v>0</v>
      </c>
      <c r="G38" s="107"/>
    </row>
    <row r="39" spans="1:7" ht="24.95" customHeight="1" x14ac:dyDescent="0.3">
      <c r="A39" s="105"/>
      <c r="B39" s="132"/>
      <c r="C39" s="12" t="s">
        <v>49</v>
      </c>
      <c r="D39" s="13">
        <f t="shared" si="16"/>
        <v>6.5000000000000002E-2</v>
      </c>
      <c r="E39" s="24">
        <v>0.1</v>
      </c>
      <c r="F39" s="14">
        <f t="shared" si="17"/>
        <v>0</v>
      </c>
      <c r="G39" s="107"/>
    </row>
    <row r="40" spans="1:7" ht="24.95" customHeight="1" x14ac:dyDescent="0.3">
      <c r="A40" s="104"/>
      <c r="B40" s="38" t="s">
        <v>280</v>
      </c>
      <c r="C40" s="12" t="s">
        <v>282</v>
      </c>
      <c r="D40" s="13">
        <f t="shared" si="0"/>
        <v>13</v>
      </c>
      <c r="E40" s="13">
        <v>20</v>
      </c>
      <c r="F40" s="14">
        <f t="shared" si="1"/>
        <v>0</v>
      </c>
      <c r="G40" s="39" t="s">
        <v>258</v>
      </c>
    </row>
    <row r="41" spans="1:7" ht="43.5" customHeight="1" x14ac:dyDescent="0.3">
      <c r="A41" s="103" t="s">
        <v>13</v>
      </c>
      <c r="B41" s="98" t="s">
        <v>338</v>
      </c>
      <c r="C41" s="12" t="s">
        <v>339</v>
      </c>
      <c r="D41" s="13">
        <f t="shared" si="0"/>
        <v>29.25</v>
      </c>
      <c r="E41" s="13">
        <v>45</v>
      </c>
      <c r="F41" s="14">
        <f t="shared" si="1"/>
        <v>0</v>
      </c>
      <c r="G41" s="99" t="s">
        <v>513</v>
      </c>
    </row>
    <row r="42" spans="1:7" ht="24.95" customHeight="1" x14ac:dyDescent="0.3">
      <c r="A42" s="104"/>
      <c r="B42" s="62" t="s">
        <v>263</v>
      </c>
      <c r="C42" s="12" t="s">
        <v>263</v>
      </c>
      <c r="D42" s="13">
        <f t="shared" si="0"/>
        <v>65</v>
      </c>
      <c r="E42" s="13">
        <v>100</v>
      </c>
      <c r="F42" s="14">
        <f t="shared" si="1"/>
        <v>0</v>
      </c>
      <c r="G42" s="61" t="s">
        <v>258</v>
      </c>
    </row>
    <row r="43" spans="1:7" x14ac:dyDescent="0.3">
      <c r="G43" s="7"/>
    </row>
  </sheetData>
  <mergeCells count="17">
    <mergeCell ref="A41:A42"/>
    <mergeCell ref="A18:A40"/>
    <mergeCell ref="B18:B19"/>
    <mergeCell ref="G18:G19"/>
    <mergeCell ref="B20:B26"/>
    <mergeCell ref="G20:G26"/>
    <mergeCell ref="B27:B32"/>
    <mergeCell ref="G27:G32"/>
    <mergeCell ref="B33:B39"/>
    <mergeCell ref="G33:G39"/>
    <mergeCell ref="A1:G4"/>
    <mergeCell ref="A5:B5"/>
    <mergeCell ref="C5:F5"/>
    <mergeCell ref="G5:G6"/>
    <mergeCell ref="A10:A17"/>
    <mergeCell ref="B10:B17"/>
    <mergeCell ref="G10:G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32"/>
  <sheetViews>
    <sheetView zoomScale="85" zoomScaleNormal="85" zoomScaleSheetLayoutView="70" zoomScalePageLayoutView="40" workbookViewId="0">
      <selection activeCell="C31" sqref="C3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35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7" t="s">
        <v>6</v>
      </c>
      <c r="B9" s="37" t="s">
        <v>5</v>
      </c>
      <c r="C9" s="37" t="s">
        <v>4</v>
      </c>
      <c r="D9" s="11" t="s">
        <v>3</v>
      </c>
      <c r="E9" s="11" t="s">
        <v>2</v>
      </c>
      <c r="F9" s="11" t="s">
        <v>1</v>
      </c>
      <c r="G9" s="37" t="s">
        <v>0</v>
      </c>
    </row>
    <row r="10" spans="1:7" s="3" customFormat="1" ht="24.95" customHeight="1" x14ac:dyDescent="0.3">
      <c r="A10" s="119" t="s">
        <v>11</v>
      </c>
      <c r="B10" s="110" t="s">
        <v>340</v>
      </c>
      <c r="C10" s="12" t="s">
        <v>51</v>
      </c>
      <c r="D10" s="13">
        <f t="shared" ref="D10" si="0">0.65*E10</f>
        <v>16.25</v>
      </c>
      <c r="E10" s="24">
        <v>25</v>
      </c>
      <c r="F10" s="14">
        <f t="shared" ref="F10" si="1">($B$6*D10)+($B$7*E10)</f>
        <v>0</v>
      </c>
      <c r="G10" s="108" t="s">
        <v>341</v>
      </c>
    </row>
    <row r="11" spans="1:7" s="3" customFormat="1" ht="42.75" customHeight="1" x14ac:dyDescent="0.3">
      <c r="A11" s="119"/>
      <c r="B11" s="111"/>
      <c r="C11" s="12" t="s">
        <v>194</v>
      </c>
      <c r="D11" s="13">
        <f t="shared" ref="D11:D13" si="2">0.65*E11</f>
        <v>13</v>
      </c>
      <c r="E11" s="24">
        <v>20</v>
      </c>
      <c r="F11" s="14">
        <f t="shared" ref="F11:F13" si="3">($B$6*D11)+($B$7*E11)</f>
        <v>0</v>
      </c>
      <c r="G11" s="109"/>
    </row>
    <row r="12" spans="1:7" s="3" customFormat="1" ht="24.95" customHeight="1" x14ac:dyDescent="0.3">
      <c r="A12" s="119"/>
      <c r="B12" s="111"/>
      <c r="C12" s="12" t="s">
        <v>61</v>
      </c>
      <c r="D12" s="13">
        <f t="shared" si="2"/>
        <v>0.32500000000000001</v>
      </c>
      <c r="E12" s="24">
        <v>0.5</v>
      </c>
      <c r="F12" s="14">
        <f t="shared" si="3"/>
        <v>0</v>
      </c>
      <c r="G12" s="109"/>
    </row>
    <row r="13" spans="1:7" s="3" customFormat="1" ht="24.95" customHeight="1" x14ac:dyDescent="0.3">
      <c r="A13" s="119"/>
      <c r="B13" s="111"/>
      <c r="C13" s="12" t="s">
        <v>49</v>
      </c>
      <c r="D13" s="13">
        <f t="shared" si="2"/>
        <v>6.5000000000000002E-2</v>
      </c>
      <c r="E13" s="24">
        <v>0.1</v>
      </c>
      <c r="F13" s="14">
        <f t="shared" si="3"/>
        <v>0</v>
      </c>
      <c r="G13" s="109"/>
    </row>
    <row r="14" spans="1:7" s="3" customFormat="1" ht="26.25" customHeight="1" x14ac:dyDescent="0.3">
      <c r="A14" s="103" t="s">
        <v>17</v>
      </c>
      <c r="B14" s="120" t="s">
        <v>475</v>
      </c>
      <c r="C14" s="49" t="s">
        <v>51</v>
      </c>
      <c r="D14" s="50">
        <f t="shared" ref="D14:D31" si="4">0.65*E14</f>
        <v>32.5</v>
      </c>
      <c r="E14" s="51">
        <v>50</v>
      </c>
      <c r="F14" s="52">
        <f t="shared" ref="F14:F31" si="5">($B$6*D14)+($B$7*E14)</f>
        <v>0</v>
      </c>
      <c r="G14" s="108" t="s">
        <v>349</v>
      </c>
    </row>
    <row r="15" spans="1:7" ht="32.25" customHeight="1" x14ac:dyDescent="0.3">
      <c r="A15" s="105"/>
      <c r="B15" s="111"/>
      <c r="C15" s="12" t="s">
        <v>91</v>
      </c>
      <c r="D15" s="13">
        <f t="shared" si="4"/>
        <v>13</v>
      </c>
      <c r="E15" s="13">
        <v>20</v>
      </c>
      <c r="F15" s="14">
        <f t="shared" si="5"/>
        <v>0</v>
      </c>
      <c r="G15" s="109"/>
    </row>
    <row r="16" spans="1:7" ht="24.95" customHeight="1" x14ac:dyDescent="0.3">
      <c r="A16" s="105"/>
      <c r="B16" s="111"/>
      <c r="C16" s="12" t="s">
        <v>499</v>
      </c>
      <c r="D16" s="13">
        <f t="shared" si="4"/>
        <v>6.5</v>
      </c>
      <c r="E16" s="13">
        <v>10</v>
      </c>
      <c r="F16" s="14">
        <f t="shared" si="5"/>
        <v>0</v>
      </c>
      <c r="G16" s="109"/>
    </row>
    <row r="17" spans="1:7" ht="24.95" customHeight="1" x14ac:dyDescent="0.3">
      <c r="A17" s="105"/>
      <c r="B17" s="111"/>
      <c r="C17" s="12" t="s">
        <v>322</v>
      </c>
      <c r="D17" s="13">
        <f t="shared" ref="D17:D18" si="6">0.65*E17</f>
        <v>3.25</v>
      </c>
      <c r="E17" s="13">
        <v>5</v>
      </c>
      <c r="F17" s="14">
        <f t="shared" ref="F17:F18" si="7">($B$6*D17)+($B$7*E17)</f>
        <v>0</v>
      </c>
      <c r="G17" s="109"/>
    </row>
    <row r="18" spans="1:7" ht="24.95" customHeight="1" x14ac:dyDescent="0.3">
      <c r="A18" s="105"/>
      <c r="B18" s="111"/>
      <c r="C18" s="12" t="s">
        <v>96</v>
      </c>
      <c r="D18" s="13">
        <f t="shared" si="6"/>
        <v>3.25</v>
      </c>
      <c r="E18" s="13">
        <v>5</v>
      </c>
      <c r="F18" s="14">
        <f t="shared" si="7"/>
        <v>0</v>
      </c>
      <c r="G18" s="109"/>
    </row>
    <row r="19" spans="1:7" ht="24.95" customHeight="1" x14ac:dyDescent="0.3">
      <c r="A19" s="105"/>
      <c r="B19" s="111"/>
      <c r="C19" s="12" t="s">
        <v>100</v>
      </c>
      <c r="D19" s="13">
        <f t="shared" si="4"/>
        <v>3.25</v>
      </c>
      <c r="E19" s="13">
        <v>5</v>
      </c>
      <c r="F19" s="14">
        <f t="shared" si="5"/>
        <v>0</v>
      </c>
      <c r="G19" s="109"/>
    </row>
    <row r="20" spans="1:7" ht="25.5" customHeight="1" x14ac:dyDescent="0.3">
      <c r="A20" s="105"/>
      <c r="B20" s="111"/>
      <c r="C20" s="12" t="s">
        <v>114</v>
      </c>
      <c r="D20" s="13">
        <f t="shared" si="4"/>
        <v>1.3</v>
      </c>
      <c r="E20" s="13">
        <v>2</v>
      </c>
      <c r="F20" s="14">
        <f t="shared" si="5"/>
        <v>0</v>
      </c>
      <c r="G20" s="109"/>
    </row>
    <row r="21" spans="1:7" ht="24.95" customHeight="1" x14ac:dyDescent="0.3">
      <c r="A21" s="105"/>
      <c r="B21" s="111"/>
      <c r="C21" s="12" t="s">
        <v>311</v>
      </c>
      <c r="D21" s="13">
        <f t="shared" si="4"/>
        <v>1.3</v>
      </c>
      <c r="E21" s="13">
        <v>2</v>
      </c>
      <c r="F21" s="14">
        <f t="shared" si="5"/>
        <v>0</v>
      </c>
      <c r="G21" s="109"/>
    </row>
    <row r="22" spans="1:7" ht="24.95" customHeight="1" x14ac:dyDescent="0.3">
      <c r="A22" s="105"/>
      <c r="B22" s="111"/>
      <c r="C22" s="12" t="s">
        <v>66</v>
      </c>
      <c r="D22" s="13">
        <f t="shared" si="4"/>
        <v>1.3</v>
      </c>
      <c r="E22" s="13">
        <v>2</v>
      </c>
      <c r="F22" s="14">
        <f t="shared" si="5"/>
        <v>0</v>
      </c>
      <c r="G22" s="109"/>
    </row>
    <row r="23" spans="1:7" ht="24.95" customHeight="1" x14ac:dyDescent="0.3">
      <c r="A23" s="105"/>
      <c r="B23" s="120" t="s">
        <v>342</v>
      </c>
      <c r="C23" s="12" t="s">
        <v>343</v>
      </c>
      <c r="D23" s="13">
        <f t="shared" si="4"/>
        <v>6.5</v>
      </c>
      <c r="E23" s="13">
        <v>10</v>
      </c>
      <c r="F23" s="14">
        <f t="shared" si="5"/>
        <v>0</v>
      </c>
      <c r="G23" s="107" t="s">
        <v>347</v>
      </c>
    </row>
    <row r="24" spans="1:7" ht="24.95" customHeight="1" x14ac:dyDescent="0.3">
      <c r="A24" s="105"/>
      <c r="B24" s="123"/>
      <c r="C24" s="12" t="s">
        <v>67</v>
      </c>
      <c r="D24" s="13">
        <f t="shared" ref="D24:D26" si="8">0.65*E24</f>
        <v>1.3</v>
      </c>
      <c r="E24" s="13">
        <v>2</v>
      </c>
      <c r="F24" s="14">
        <f t="shared" ref="F24:F26" si="9">($B$6*D24)+($B$7*E24)</f>
        <v>0</v>
      </c>
      <c r="G24" s="107"/>
    </row>
    <row r="25" spans="1:7" ht="24.95" customHeight="1" x14ac:dyDescent="0.3">
      <c r="A25" s="105"/>
      <c r="B25" s="123"/>
      <c r="C25" s="12" t="s">
        <v>59</v>
      </c>
      <c r="D25" s="13">
        <f t="shared" si="8"/>
        <v>0.65</v>
      </c>
      <c r="E25" s="13">
        <v>1</v>
      </c>
      <c r="F25" s="14">
        <f t="shared" si="9"/>
        <v>0</v>
      </c>
      <c r="G25" s="107"/>
    </row>
    <row r="26" spans="1:7" ht="44.25" customHeight="1" x14ac:dyDescent="0.3">
      <c r="A26" s="105"/>
      <c r="B26" s="123"/>
      <c r="C26" s="12" t="s">
        <v>102</v>
      </c>
      <c r="D26" s="13">
        <f t="shared" si="8"/>
        <v>0.65</v>
      </c>
      <c r="E26" s="13">
        <v>1</v>
      </c>
      <c r="F26" s="14">
        <f t="shared" si="9"/>
        <v>0</v>
      </c>
      <c r="G26" s="107"/>
    </row>
    <row r="27" spans="1:7" ht="38.25" customHeight="1" x14ac:dyDescent="0.3">
      <c r="A27" s="105"/>
      <c r="B27" s="123"/>
      <c r="C27" s="12" t="s">
        <v>101</v>
      </c>
      <c r="D27" s="13">
        <f t="shared" ref="D27" si="10">0.65*E27</f>
        <v>0.13</v>
      </c>
      <c r="E27" s="13">
        <v>0.2</v>
      </c>
      <c r="F27" s="14">
        <f t="shared" ref="F27" si="11">($B$6*D27)+($B$7*E27)</f>
        <v>0</v>
      </c>
      <c r="G27" s="107"/>
    </row>
    <row r="28" spans="1:7" ht="25.5" customHeight="1" x14ac:dyDescent="0.3">
      <c r="A28" s="105"/>
      <c r="B28" s="101" t="s">
        <v>344</v>
      </c>
      <c r="C28" s="12" t="s">
        <v>345</v>
      </c>
      <c r="D28" s="13">
        <f t="shared" si="4"/>
        <v>29.25</v>
      </c>
      <c r="E28" s="13">
        <v>45</v>
      </c>
      <c r="F28" s="14">
        <f t="shared" si="5"/>
        <v>0</v>
      </c>
      <c r="G28" s="99" t="s">
        <v>346</v>
      </c>
    </row>
    <row r="29" spans="1:7" ht="24.95" customHeight="1" x14ac:dyDescent="0.3">
      <c r="A29" s="104"/>
      <c r="B29" s="38" t="s">
        <v>280</v>
      </c>
      <c r="C29" s="12" t="s">
        <v>282</v>
      </c>
      <c r="D29" s="13">
        <f t="shared" si="4"/>
        <v>13</v>
      </c>
      <c r="E29" s="13">
        <v>20</v>
      </c>
      <c r="F29" s="14">
        <f t="shared" si="5"/>
        <v>0</v>
      </c>
      <c r="G29" s="39" t="s">
        <v>258</v>
      </c>
    </row>
    <row r="30" spans="1:7" ht="24.95" customHeight="1" x14ac:dyDescent="0.3">
      <c r="A30" s="119" t="s">
        <v>13</v>
      </c>
      <c r="B30" s="65" t="s">
        <v>348</v>
      </c>
      <c r="C30" s="12" t="s">
        <v>348</v>
      </c>
      <c r="D30" s="13">
        <f t="shared" si="4"/>
        <v>65</v>
      </c>
      <c r="E30" s="24">
        <v>100</v>
      </c>
      <c r="F30" s="14">
        <f t="shared" si="5"/>
        <v>0</v>
      </c>
      <c r="G30" s="19" t="s">
        <v>258</v>
      </c>
    </row>
    <row r="31" spans="1:7" ht="24.95" customHeight="1" x14ac:dyDescent="0.3">
      <c r="A31" s="119"/>
      <c r="B31" s="65" t="s">
        <v>263</v>
      </c>
      <c r="C31" s="12" t="s">
        <v>263</v>
      </c>
      <c r="D31" s="13">
        <f t="shared" si="4"/>
        <v>65</v>
      </c>
      <c r="E31" s="24">
        <v>100</v>
      </c>
      <c r="F31" s="14">
        <f t="shared" si="5"/>
        <v>0</v>
      </c>
      <c r="G31" s="19" t="s">
        <v>258</v>
      </c>
    </row>
    <row r="32" spans="1:7" x14ac:dyDescent="0.3">
      <c r="G32" s="7"/>
    </row>
  </sheetData>
  <mergeCells count="13">
    <mergeCell ref="A30:A31"/>
    <mergeCell ref="A14:A29"/>
    <mergeCell ref="B23:B27"/>
    <mergeCell ref="G23:G27"/>
    <mergeCell ref="G14:G22"/>
    <mergeCell ref="B14:B22"/>
    <mergeCell ref="A1:G4"/>
    <mergeCell ref="A5:B5"/>
    <mergeCell ref="C5:F5"/>
    <mergeCell ref="G5:G6"/>
    <mergeCell ref="A10:A13"/>
    <mergeCell ref="G10:G13"/>
    <mergeCell ref="B10:B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04262-3113-4B99-82FC-337DAD484BFD}">
  <sheetPr codeName="Sheet18">
    <pageSetUpPr fitToPage="1"/>
  </sheetPr>
  <dimension ref="A1:G45"/>
  <sheetViews>
    <sheetView topLeftCell="A23" zoomScale="85" zoomScaleNormal="85" zoomScaleSheetLayoutView="70" zoomScalePageLayoutView="40" workbookViewId="0">
      <selection activeCell="G40" sqref="G40:G4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36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3" t="s">
        <v>6</v>
      </c>
      <c r="B9" s="33" t="s">
        <v>5</v>
      </c>
      <c r="C9" s="33" t="s">
        <v>4</v>
      </c>
      <c r="D9" s="11" t="s">
        <v>3</v>
      </c>
      <c r="E9" s="11" t="s">
        <v>2</v>
      </c>
      <c r="F9" s="11" t="s">
        <v>1</v>
      </c>
      <c r="G9" s="33" t="s">
        <v>0</v>
      </c>
    </row>
    <row r="10" spans="1:7" s="3" customFormat="1" ht="24.95" customHeight="1" x14ac:dyDescent="0.3">
      <c r="A10" s="119" t="s">
        <v>11</v>
      </c>
      <c r="B10" s="110" t="s">
        <v>350</v>
      </c>
      <c r="C10" s="12" t="s">
        <v>51</v>
      </c>
      <c r="D10" s="13">
        <f t="shared" ref="D10:D44" si="0">0.65*E10</f>
        <v>16.25</v>
      </c>
      <c r="E10" s="13">
        <v>25</v>
      </c>
      <c r="F10" s="14">
        <f t="shared" ref="F10:F44" si="1">($B$6*D10)+($B$7*E10)</f>
        <v>0</v>
      </c>
      <c r="G10" s="107" t="s">
        <v>500</v>
      </c>
    </row>
    <row r="11" spans="1:7" s="3" customFormat="1" ht="24.95" customHeight="1" x14ac:dyDescent="0.3">
      <c r="A11" s="119"/>
      <c r="B11" s="111"/>
      <c r="C11" s="12" t="s">
        <v>351</v>
      </c>
      <c r="D11" s="13">
        <f t="shared" si="0"/>
        <v>9.75</v>
      </c>
      <c r="E11" s="13">
        <v>15</v>
      </c>
      <c r="F11" s="14">
        <f t="shared" si="1"/>
        <v>0</v>
      </c>
      <c r="G11" s="107"/>
    </row>
    <row r="12" spans="1:7" s="3" customFormat="1" ht="28.5" customHeight="1" x14ac:dyDescent="0.3">
      <c r="A12" s="119"/>
      <c r="B12" s="111"/>
      <c r="C12" s="12" t="s">
        <v>59</v>
      </c>
      <c r="D12" s="13">
        <f t="shared" si="0"/>
        <v>0.78</v>
      </c>
      <c r="E12" s="13">
        <v>1.2</v>
      </c>
      <c r="F12" s="14">
        <f t="shared" si="1"/>
        <v>0</v>
      </c>
      <c r="G12" s="107"/>
    </row>
    <row r="13" spans="1:7" s="3" customFormat="1" ht="28.5" customHeight="1" x14ac:dyDescent="0.3">
      <c r="A13" s="119"/>
      <c r="B13" s="111"/>
      <c r="C13" s="12" t="s">
        <v>61</v>
      </c>
      <c r="D13" s="13">
        <f t="shared" ref="D13:D14" si="2">0.65*E13</f>
        <v>0.78</v>
      </c>
      <c r="E13" s="13">
        <v>1.2</v>
      </c>
      <c r="F13" s="14">
        <f t="shared" ref="F13:F14" si="3">($B$6*D13)+($B$7*E13)</f>
        <v>0</v>
      </c>
      <c r="G13" s="107"/>
    </row>
    <row r="14" spans="1:7" s="3" customFormat="1" ht="28.5" customHeight="1" x14ac:dyDescent="0.3">
      <c r="A14" s="119"/>
      <c r="B14" s="111"/>
      <c r="C14" s="12" t="s">
        <v>73</v>
      </c>
      <c r="D14" s="13">
        <f t="shared" si="2"/>
        <v>0.65</v>
      </c>
      <c r="E14" s="13">
        <v>1</v>
      </c>
      <c r="F14" s="14">
        <f t="shared" si="3"/>
        <v>0</v>
      </c>
      <c r="G14" s="107"/>
    </row>
    <row r="15" spans="1:7" s="3" customFormat="1" ht="24.95" customHeight="1" x14ac:dyDescent="0.3">
      <c r="A15" s="119"/>
      <c r="B15" s="111"/>
      <c r="C15" s="12" t="s">
        <v>49</v>
      </c>
      <c r="D15" s="13">
        <f t="shared" ref="D15:D16" si="4">0.65*E15</f>
        <v>0.32500000000000001</v>
      </c>
      <c r="E15" s="13">
        <v>0.5</v>
      </c>
      <c r="F15" s="14">
        <f t="shared" ref="F15:F16" si="5">($B$6*D15)+($B$7*E15)</f>
        <v>0</v>
      </c>
      <c r="G15" s="107"/>
    </row>
    <row r="16" spans="1:7" s="3" customFormat="1" ht="24.95" customHeight="1" x14ac:dyDescent="0.3">
      <c r="A16" s="119"/>
      <c r="B16" s="111"/>
      <c r="C16" s="12" t="s">
        <v>60</v>
      </c>
      <c r="D16" s="13">
        <f t="shared" si="4"/>
        <v>0.13</v>
      </c>
      <c r="E16" s="13">
        <v>0.2</v>
      </c>
      <c r="F16" s="14">
        <f t="shared" si="5"/>
        <v>0</v>
      </c>
      <c r="G16" s="107"/>
    </row>
    <row r="17" spans="1:7" s="3" customFormat="1" ht="37.5" customHeight="1" x14ac:dyDescent="0.3">
      <c r="A17" s="103" t="s">
        <v>12</v>
      </c>
      <c r="B17" s="55" t="s">
        <v>267</v>
      </c>
      <c r="C17" s="12" t="s">
        <v>268</v>
      </c>
      <c r="D17" s="13">
        <f t="shared" si="0"/>
        <v>35.75</v>
      </c>
      <c r="E17" s="13">
        <v>55</v>
      </c>
      <c r="F17" s="14">
        <f t="shared" si="1"/>
        <v>0</v>
      </c>
      <c r="G17" s="36" t="s">
        <v>269</v>
      </c>
    </row>
    <row r="18" spans="1:7" ht="21.75" customHeight="1" x14ac:dyDescent="0.3">
      <c r="A18" s="105"/>
      <c r="B18" s="123" t="s">
        <v>352</v>
      </c>
      <c r="C18" s="12" t="s">
        <v>65</v>
      </c>
      <c r="D18" s="13">
        <f t="shared" ref="D18" si="6">0.65*E18</f>
        <v>78</v>
      </c>
      <c r="E18" s="13">
        <v>120</v>
      </c>
      <c r="F18" s="14">
        <f t="shared" ref="F18" si="7">($B$6*D18)+($B$7*E18)</f>
        <v>0</v>
      </c>
      <c r="G18" s="107" t="s">
        <v>363</v>
      </c>
    </row>
    <row r="19" spans="1:7" ht="21.75" customHeight="1" x14ac:dyDescent="0.3">
      <c r="A19" s="105"/>
      <c r="B19" s="123"/>
      <c r="C19" s="12" t="s">
        <v>131</v>
      </c>
      <c r="D19" s="13">
        <f t="shared" ref="D19" si="8">0.65*E19</f>
        <v>13</v>
      </c>
      <c r="E19" s="13">
        <v>20</v>
      </c>
      <c r="F19" s="14">
        <f t="shared" ref="F19" si="9">($B$6*D19)+($B$7*E19)</f>
        <v>0</v>
      </c>
      <c r="G19" s="107"/>
    </row>
    <row r="20" spans="1:7" ht="23.25" customHeight="1" x14ac:dyDescent="0.3">
      <c r="A20" s="105"/>
      <c r="B20" s="123"/>
      <c r="C20" s="12" t="s">
        <v>96</v>
      </c>
      <c r="D20" s="13">
        <f t="shared" ref="D20" si="10">0.65*E20</f>
        <v>3.25</v>
      </c>
      <c r="E20" s="13">
        <v>5</v>
      </c>
      <c r="F20" s="14">
        <f t="shared" ref="F20" si="11">($B$6*D20)+($B$7*E20)</f>
        <v>0</v>
      </c>
      <c r="G20" s="107"/>
    </row>
    <row r="21" spans="1:7" ht="35.25" customHeight="1" x14ac:dyDescent="0.3">
      <c r="A21" s="105"/>
      <c r="B21" s="123"/>
      <c r="C21" s="12" t="s">
        <v>101</v>
      </c>
      <c r="D21" s="13">
        <f t="shared" ref="D21" si="12">0.65*E21</f>
        <v>1.3</v>
      </c>
      <c r="E21" s="13">
        <v>2</v>
      </c>
      <c r="F21" s="14">
        <f t="shared" ref="F21" si="13">($B$6*D21)+($B$7*E21)</f>
        <v>0</v>
      </c>
      <c r="G21" s="107"/>
    </row>
    <row r="22" spans="1:7" ht="24" customHeight="1" x14ac:dyDescent="0.3">
      <c r="A22" s="105"/>
      <c r="B22" s="123"/>
      <c r="C22" s="12" t="s">
        <v>67</v>
      </c>
      <c r="D22" s="13">
        <f t="shared" si="0"/>
        <v>0.97500000000000009</v>
      </c>
      <c r="E22" s="13">
        <v>1.5</v>
      </c>
      <c r="F22" s="14">
        <f t="shared" si="1"/>
        <v>0</v>
      </c>
      <c r="G22" s="107"/>
    </row>
    <row r="23" spans="1:7" ht="38.25" customHeight="1" x14ac:dyDescent="0.3">
      <c r="A23" s="105"/>
      <c r="B23" s="123"/>
      <c r="C23" s="12" t="s">
        <v>102</v>
      </c>
      <c r="D23" s="13">
        <f t="shared" ref="D23" si="14">0.65*E23</f>
        <v>0.87750000000000006</v>
      </c>
      <c r="E23" s="13">
        <v>1.35</v>
      </c>
      <c r="F23" s="14">
        <f t="shared" ref="F23" si="15">($B$6*D23)+($B$7*E23)</f>
        <v>0</v>
      </c>
      <c r="G23" s="107"/>
    </row>
    <row r="24" spans="1:7" ht="26.25" customHeight="1" x14ac:dyDescent="0.3">
      <c r="A24" s="105"/>
      <c r="B24" s="123"/>
      <c r="C24" s="12" t="s">
        <v>69</v>
      </c>
      <c r="D24" s="13">
        <f t="shared" si="0"/>
        <v>0.19500000000000001</v>
      </c>
      <c r="E24" s="13">
        <v>0.3</v>
      </c>
      <c r="F24" s="14">
        <f t="shared" si="1"/>
        <v>0</v>
      </c>
      <c r="G24" s="107"/>
    </row>
    <row r="25" spans="1:7" ht="30" customHeight="1" x14ac:dyDescent="0.3">
      <c r="A25" s="105"/>
      <c r="B25" s="123"/>
      <c r="C25" s="12" t="s">
        <v>353</v>
      </c>
      <c r="D25" s="13">
        <f t="shared" si="0"/>
        <v>0.19500000000000001</v>
      </c>
      <c r="E25" s="13">
        <v>0.3</v>
      </c>
      <c r="F25" s="14">
        <f t="shared" si="1"/>
        <v>0</v>
      </c>
      <c r="G25" s="107"/>
    </row>
    <row r="26" spans="1:7" ht="30.75" customHeight="1" x14ac:dyDescent="0.3">
      <c r="A26" s="105"/>
      <c r="B26" s="123"/>
      <c r="C26" s="12" t="s">
        <v>49</v>
      </c>
      <c r="D26" s="13">
        <f t="shared" si="0"/>
        <v>0.19500000000000001</v>
      </c>
      <c r="E26" s="13">
        <v>0.3</v>
      </c>
      <c r="F26" s="14">
        <f t="shared" si="1"/>
        <v>0</v>
      </c>
      <c r="G26" s="107"/>
    </row>
    <row r="27" spans="1:7" ht="25.5" customHeight="1" x14ac:dyDescent="0.3">
      <c r="A27" s="105"/>
      <c r="B27" s="120" t="s">
        <v>476</v>
      </c>
      <c r="C27" s="12" t="s">
        <v>354</v>
      </c>
      <c r="D27" s="13">
        <f t="shared" si="0"/>
        <v>32.5</v>
      </c>
      <c r="E27" s="13">
        <v>50</v>
      </c>
      <c r="F27" s="14">
        <f t="shared" si="1"/>
        <v>0</v>
      </c>
      <c r="G27" s="107" t="s">
        <v>362</v>
      </c>
    </row>
    <row r="28" spans="1:7" ht="24.95" customHeight="1" x14ac:dyDescent="0.3">
      <c r="A28" s="105"/>
      <c r="B28" s="123"/>
      <c r="C28" s="12" t="s">
        <v>93</v>
      </c>
      <c r="D28" s="13">
        <f t="shared" ref="D28:D29" si="16">0.65*E28</f>
        <v>3.25</v>
      </c>
      <c r="E28" s="13">
        <v>5</v>
      </c>
      <c r="F28" s="14">
        <f t="shared" ref="F28:F29" si="17">($B$6*D28)+($B$7*E28)</f>
        <v>0</v>
      </c>
      <c r="G28" s="107"/>
    </row>
    <row r="29" spans="1:7" ht="24.95" customHeight="1" x14ac:dyDescent="0.3">
      <c r="A29" s="105"/>
      <c r="B29" s="123"/>
      <c r="C29" s="12" t="s">
        <v>96</v>
      </c>
      <c r="D29" s="13">
        <f t="shared" si="16"/>
        <v>3.25</v>
      </c>
      <c r="E29" s="13">
        <v>5</v>
      </c>
      <c r="F29" s="14">
        <f t="shared" si="17"/>
        <v>0</v>
      </c>
      <c r="G29" s="107"/>
    </row>
    <row r="30" spans="1:7" ht="24.95" customHeight="1" x14ac:dyDescent="0.3">
      <c r="A30" s="105"/>
      <c r="B30" s="123"/>
      <c r="C30" s="12" t="s">
        <v>66</v>
      </c>
      <c r="D30" s="13">
        <f t="shared" ref="D30:D32" si="18">0.65*E30</f>
        <v>2.9250000000000003</v>
      </c>
      <c r="E30" s="13">
        <v>4.5</v>
      </c>
      <c r="F30" s="14">
        <f t="shared" ref="F30:F32" si="19">($B$6*D30)+($B$7*E30)</f>
        <v>0</v>
      </c>
      <c r="G30" s="107"/>
    </row>
    <row r="31" spans="1:7" ht="24.95" customHeight="1" x14ac:dyDescent="0.3">
      <c r="A31" s="105"/>
      <c r="B31" s="123"/>
      <c r="C31" s="12" t="s">
        <v>67</v>
      </c>
      <c r="D31" s="13">
        <f t="shared" si="18"/>
        <v>1.3</v>
      </c>
      <c r="E31" s="13">
        <v>2</v>
      </c>
      <c r="F31" s="14">
        <f t="shared" si="19"/>
        <v>0</v>
      </c>
      <c r="G31" s="107"/>
    </row>
    <row r="32" spans="1:7" ht="24.95" customHeight="1" x14ac:dyDescent="0.3">
      <c r="A32" s="105"/>
      <c r="B32" s="123"/>
      <c r="C32" s="12" t="s">
        <v>49</v>
      </c>
      <c r="D32" s="13">
        <f t="shared" si="18"/>
        <v>0.32500000000000001</v>
      </c>
      <c r="E32" s="13">
        <v>0.5</v>
      </c>
      <c r="F32" s="14">
        <f t="shared" si="19"/>
        <v>0</v>
      </c>
      <c r="G32" s="107"/>
    </row>
    <row r="33" spans="1:7" ht="29.25" customHeight="1" x14ac:dyDescent="0.3">
      <c r="A33" s="105"/>
      <c r="B33" s="136" t="s">
        <v>355</v>
      </c>
      <c r="C33" s="12" t="s">
        <v>356</v>
      </c>
      <c r="D33" s="13">
        <f t="shared" si="0"/>
        <v>22.75</v>
      </c>
      <c r="E33" s="13">
        <v>35</v>
      </c>
      <c r="F33" s="14">
        <f t="shared" si="1"/>
        <v>0</v>
      </c>
      <c r="G33" s="107" t="s">
        <v>357</v>
      </c>
    </row>
    <row r="34" spans="1:7" ht="24.95" customHeight="1" x14ac:dyDescent="0.3">
      <c r="A34" s="105"/>
      <c r="B34" s="132"/>
      <c r="C34" s="12" t="s">
        <v>59</v>
      </c>
      <c r="D34" s="13">
        <f t="shared" si="0"/>
        <v>1.625</v>
      </c>
      <c r="E34" s="13">
        <v>2.5</v>
      </c>
      <c r="F34" s="14">
        <f t="shared" si="1"/>
        <v>0</v>
      </c>
      <c r="G34" s="107"/>
    </row>
    <row r="35" spans="1:7" ht="24.95" customHeight="1" x14ac:dyDescent="0.3">
      <c r="A35" s="105"/>
      <c r="B35" s="132"/>
      <c r="C35" s="12" t="s">
        <v>73</v>
      </c>
      <c r="D35" s="13">
        <f t="shared" ref="D35:D37" si="20">0.65*E35</f>
        <v>0.97500000000000009</v>
      </c>
      <c r="E35" s="13">
        <v>1.5</v>
      </c>
      <c r="F35" s="14">
        <f t="shared" ref="F35:F37" si="21">($B$6*D35)+($B$7*E35)</f>
        <v>0</v>
      </c>
      <c r="G35" s="107"/>
    </row>
    <row r="36" spans="1:7" ht="24.95" customHeight="1" x14ac:dyDescent="0.3">
      <c r="A36" s="105"/>
      <c r="B36" s="132"/>
      <c r="C36" s="12" t="s">
        <v>60</v>
      </c>
      <c r="D36" s="13">
        <f t="shared" si="20"/>
        <v>0.65</v>
      </c>
      <c r="E36" s="13">
        <v>1</v>
      </c>
      <c r="F36" s="14">
        <f t="shared" si="21"/>
        <v>0</v>
      </c>
      <c r="G36" s="107"/>
    </row>
    <row r="37" spans="1:7" ht="24.95" customHeight="1" x14ac:dyDescent="0.3">
      <c r="A37" s="105"/>
      <c r="B37" s="132"/>
      <c r="C37" s="12" t="s">
        <v>61</v>
      </c>
      <c r="D37" s="13">
        <f t="shared" si="20"/>
        <v>0.65</v>
      </c>
      <c r="E37" s="13">
        <v>1</v>
      </c>
      <c r="F37" s="14">
        <f t="shared" si="21"/>
        <v>0</v>
      </c>
      <c r="G37" s="107"/>
    </row>
    <row r="38" spans="1:7" ht="24.95" customHeight="1" x14ac:dyDescent="0.3">
      <c r="A38" s="105"/>
      <c r="B38" s="132"/>
      <c r="C38" s="12" t="s">
        <v>49</v>
      </c>
      <c r="D38" s="13">
        <f t="shared" ref="D38" si="22">0.65*E38</f>
        <v>6.5000000000000002E-2</v>
      </c>
      <c r="E38" s="13">
        <v>0.1</v>
      </c>
      <c r="F38" s="14">
        <f t="shared" ref="F38" si="23">($B$6*D38)+($B$7*E38)</f>
        <v>0</v>
      </c>
      <c r="G38" s="107"/>
    </row>
    <row r="39" spans="1:7" ht="24.95" customHeight="1" x14ac:dyDescent="0.3">
      <c r="A39" s="104"/>
      <c r="B39" s="34" t="s">
        <v>280</v>
      </c>
      <c r="C39" s="12" t="s">
        <v>282</v>
      </c>
      <c r="D39" s="13">
        <f t="shared" si="0"/>
        <v>13</v>
      </c>
      <c r="E39" s="13">
        <v>20</v>
      </c>
      <c r="F39" s="14">
        <f t="shared" si="1"/>
        <v>0</v>
      </c>
      <c r="G39" s="35" t="s">
        <v>258</v>
      </c>
    </row>
    <row r="40" spans="1:7" ht="23.25" customHeight="1" x14ac:dyDescent="0.3">
      <c r="A40" s="119" t="s">
        <v>13</v>
      </c>
      <c r="B40" s="120" t="s">
        <v>360</v>
      </c>
      <c r="C40" s="12" t="s">
        <v>136</v>
      </c>
      <c r="D40" s="13">
        <f t="shared" si="0"/>
        <v>45.5</v>
      </c>
      <c r="E40" s="13">
        <v>70</v>
      </c>
      <c r="F40" s="14">
        <f t="shared" si="1"/>
        <v>0</v>
      </c>
      <c r="G40" s="108" t="s">
        <v>361</v>
      </c>
    </row>
    <row r="41" spans="1:7" ht="23.25" customHeight="1" x14ac:dyDescent="0.3">
      <c r="A41" s="119"/>
      <c r="B41" s="123"/>
      <c r="C41" s="64" t="s">
        <v>358</v>
      </c>
      <c r="D41" s="13">
        <f t="shared" ref="D41:D43" si="24">0.65*E41</f>
        <v>3.25</v>
      </c>
      <c r="E41" s="13">
        <v>5</v>
      </c>
      <c r="F41" s="14">
        <f t="shared" ref="F41:F43" si="25">($B$6*D41)+($B$7*E41)</f>
        <v>0</v>
      </c>
      <c r="G41" s="109"/>
    </row>
    <row r="42" spans="1:7" ht="23.25" customHeight="1" x14ac:dyDescent="0.3">
      <c r="A42" s="119"/>
      <c r="B42" s="123"/>
      <c r="C42" s="64" t="s">
        <v>93</v>
      </c>
      <c r="D42" s="13">
        <f t="shared" si="24"/>
        <v>1.9500000000000002</v>
      </c>
      <c r="E42" s="13">
        <v>3</v>
      </c>
      <c r="F42" s="14">
        <f t="shared" si="25"/>
        <v>0</v>
      </c>
      <c r="G42" s="109"/>
    </row>
    <row r="43" spans="1:7" ht="23.25" customHeight="1" x14ac:dyDescent="0.3">
      <c r="A43" s="119"/>
      <c r="B43" s="121"/>
      <c r="C43" s="64" t="s">
        <v>359</v>
      </c>
      <c r="D43" s="13">
        <f t="shared" si="24"/>
        <v>1.3</v>
      </c>
      <c r="E43" s="13">
        <v>2</v>
      </c>
      <c r="F43" s="14">
        <f t="shared" si="25"/>
        <v>0</v>
      </c>
      <c r="G43" s="122"/>
    </row>
    <row r="44" spans="1:7" ht="24.95" customHeight="1" x14ac:dyDescent="0.3">
      <c r="A44" s="119"/>
      <c r="B44" s="62" t="s">
        <v>263</v>
      </c>
      <c r="C44" s="64" t="s">
        <v>263</v>
      </c>
      <c r="D44" s="66">
        <f t="shared" si="0"/>
        <v>65</v>
      </c>
      <c r="E44" s="66">
        <v>100</v>
      </c>
      <c r="F44" s="52">
        <f t="shared" si="1"/>
        <v>0</v>
      </c>
      <c r="G44" s="32" t="s">
        <v>258</v>
      </c>
    </row>
    <row r="45" spans="1:7" x14ac:dyDescent="0.3">
      <c r="G45" s="7"/>
    </row>
  </sheetData>
  <mergeCells count="17">
    <mergeCell ref="A40:A44"/>
    <mergeCell ref="A17:A39"/>
    <mergeCell ref="B18:B26"/>
    <mergeCell ref="G18:G26"/>
    <mergeCell ref="B27:B32"/>
    <mergeCell ref="G27:G32"/>
    <mergeCell ref="B33:B38"/>
    <mergeCell ref="G33:G38"/>
    <mergeCell ref="G40:G43"/>
    <mergeCell ref="B40:B43"/>
    <mergeCell ref="A1:G4"/>
    <mergeCell ref="A5:B5"/>
    <mergeCell ref="C5:F5"/>
    <mergeCell ref="G5:G6"/>
    <mergeCell ref="A10:A16"/>
    <mergeCell ref="B10:B16"/>
    <mergeCell ref="G10:G1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36"/>
  <sheetViews>
    <sheetView topLeftCell="A13" zoomScale="85" zoomScaleNormal="85" zoomScaleSheetLayoutView="70" zoomScalePageLayoutView="40" workbookViewId="0">
      <selection activeCell="C27" activeCellId="5" sqref="C28 C30 C31 C29 C32 C2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37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9" t="s">
        <v>11</v>
      </c>
      <c r="B10" s="110" t="s">
        <v>364</v>
      </c>
      <c r="C10" s="12" t="s">
        <v>365</v>
      </c>
      <c r="D10" s="13">
        <f t="shared" ref="D10" si="0">0.65*E10</f>
        <v>19.5</v>
      </c>
      <c r="E10" s="13">
        <v>30</v>
      </c>
      <c r="F10" s="14">
        <f t="shared" ref="F10" si="1">($B$6*D10)+($B$7*E10)</f>
        <v>0</v>
      </c>
      <c r="G10" s="108" t="s">
        <v>367</v>
      </c>
    </row>
    <row r="11" spans="1:7" s="3" customFormat="1" ht="24.95" customHeight="1" x14ac:dyDescent="0.3">
      <c r="A11" s="119"/>
      <c r="B11" s="111"/>
      <c r="C11" s="12" t="s">
        <v>51</v>
      </c>
      <c r="D11" s="13">
        <f t="shared" ref="D11:D12" si="2">0.65*E11</f>
        <v>16.25</v>
      </c>
      <c r="E11" s="13">
        <v>25</v>
      </c>
      <c r="F11" s="14">
        <f t="shared" ref="F11:F12" si="3">($B$6*D11)+($B$7*E11)</f>
        <v>0</v>
      </c>
      <c r="G11" s="109"/>
    </row>
    <row r="12" spans="1:7" s="3" customFormat="1" ht="24.95" customHeight="1" x14ac:dyDescent="0.3">
      <c r="A12" s="119"/>
      <c r="B12" s="111"/>
      <c r="C12" s="12" t="s">
        <v>93</v>
      </c>
      <c r="D12" s="13">
        <f t="shared" si="2"/>
        <v>3.25</v>
      </c>
      <c r="E12" s="13">
        <v>5</v>
      </c>
      <c r="F12" s="14">
        <f t="shared" si="3"/>
        <v>0</v>
      </c>
      <c r="G12" s="109"/>
    </row>
    <row r="13" spans="1:7" s="3" customFormat="1" ht="24.95" customHeight="1" x14ac:dyDescent="0.3">
      <c r="A13" s="119"/>
      <c r="B13" s="111"/>
      <c r="C13" s="12" t="s">
        <v>96</v>
      </c>
      <c r="D13" s="13">
        <f t="shared" ref="D13:D15" si="4">0.65*E13</f>
        <v>3.25</v>
      </c>
      <c r="E13" s="13">
        <v>5</v>
      </c>
      <c r="F13" s="14">
        <f t="shared" ref="F13:F15" si="5">($B$6*D13)+($B$7*E13)</f>
        <v>0</v>
      </c>
      <c r="G13" s="109"/>
    </row>
    <row r="14" spans="1:7" s="3" customFormat="1" ht="24.95" customHeight="1" x14ac:dyDescent="0.3">
      <c r="A14" s="119"/>
      <c r="B14" s="111"/>
      <c r="C14" s="12" t="s">
        <v>366</v>
      </c>
      <c r="D14" s="13">
        <f t="shared" si="4"/>
        <v>0.78</v>
      </c>
      <c r="E14" s="13">
        <v>1.2</v>
      </c>
      <c r="F14" s="14">
        <f t="shared" si="5"/>
        <v>0</v>
      </c>
      <c r="G14" s="109"/>
    </row>
    <row r="15" spans="1:7" s="3" customFormat="1" ht="24.95" customHeight="1" x14ac:dyDescent="0.3">
      <c r="A15" s="119"/>
      <c r="B15" s="128"/>
      <c r="C15" s="12" t="s">
        <v>49</v>
      </c>
      <c r="D15" s="13">
        <f t="shared" si="4"/>
        <v>0.32500000000000001</v>
      </c>
      <c r="E15" s="13">
        <v>0.5</v>
      </c>
      <c r="F15" s="14">
        <f t="shared" si="5"/>
        <v>0</v>
      </c>
      <c r="G15" s="122"/>
    </row>
    <row r="16" spans="1:7" s="3" customFormat="1" ht="24.95" customHeight="1" x14ac:dyDescent="0.3">
      <c r="A16" s="103" t="s">
        <v>12</v>
      </c>
      <c r="B16" s="110" t="s">
        <v>368</v>
      </c>
      <c r="C16" s="12" t="s">
        <v>51</v>
      </c>
      <c r="D16" s="13">
        <f t="shared" ref="D16:D35" si="6">0.65*E16</f>
        <v>32.5</v>
      </c>
      <c r="E16" s="13">
        <v>50</v>
      </c>
      <c r="F16" s="14">
        <f t="shared" ref="F16:F35" si="7">($B$6*D16)+($B$7*E16)</f>
        <v>0</v>
      </c>
      <c r="G16" s="108" t="s">
        <v>369</v>
      </c>
    </row>
    <row r="17" spans="1:7" s="3" customFormat="1" ht="24.95" customHeight="1" x14ac:dyDescent="0.3">
      <c r="A17" s="105"/>
      <c r="B17" s="128"/>
      <c r="C17" s="12" t="s">
        <v>52</v>
      </c>
      <c r="D17" s="13">
        <f t="shared" si="6"/>
        <v>3.25</v>
      </c>
      <c r="E17" s="13">
        <v>5</v>
      </c>
      <c r="F17" s="14">
        <f t="shared" si="7"/>
        <v>0</v>
      </c>
      <c r="G17" s="122"/>
    </row>
    <row r="18" spans="1:7" ht="24.95" customHeight="1" x14ac:dyDescent="0.3">
      <c r="A18" s="105"/>
      <c r="B18" s="106" t="s">
        <v>370</v>
      </c>
      <c r="C18" s="12" t="s">
        <v>65</v>
      </c>
      <c r="D18" s="13">
        <f t="shared" si="6"/>
        <v>148.20000000000002</v>
      </c>
      <c r="E18" s="13">
        <v>228</v>
      </c>
      <c r="F18" s="14">
        <f t="shared" si="7"/>
        <v>0</v>
      </c>
      <c r="G18" s="107" t="s">
        <v>373</v>
      </c>
    </row>
    <row r="19" spans="1:7" ht="24.95" customHeight="1" x14ac:dyDescent="0.3">
      <c r="A19" s="105"/>
      <c r="B19" s="106"/>
      <c r="C19" s="12" t="s">
        <v>371</v>
      </c>
      <c r="D19" s="13">
        <f t="shared" ref="D19:D23" si="8">0.65*E19</f>
        <v>32.5</v>
      </c>
      <c r="E19" s="13">
        <v>50</v>
      </c>
      <c r="F19" s="14">
        <f t="shared" ref="F19:F23" si="9">($B$6*D19)+($B$7*E19)</f>
        <v>0</v>
      </c>
      <c r="G19" s="107"/>
    </row>
    <row r="20" spans="1:7" ht="24.95" customHeight="1" x14ac:dyDescent="0.3">
      <c r="A20" s="105"/>
      <c r="B20" s="106"/>
      <c r="C20" s="12" t="s">
        <v>141</v>
      </c>
      <c r="D20" s="13">
        <f t="shared" si="8"/>
        <v>1.9500000000000002</v>
      </c>
      <c r="E20" s="13">
        <v>3</v>
      </c>
      <c r="F20" s="14">
        <f t="shared" si="9"/>
        <v>0</v>
      </c>
      <c r="G20" s="107"/>
    </row>
    <row r="21" spans="1:7" ht="24.95" customHeight="1" x14ac:dyDescent="0.3">
      <c r="A21" s="105"/>
      <c r="B21" s="106"/>
      <c r="C21" s="12" t="s">
        <v>67</v>
      </c>
      <c r="D21" s="13">
        <f t="shared" si="8"/>
        <v>1.9500000000000002</v>
      </c>
      <c r="E21" s="13">
        <v>3</v>
      </c>
      <c r="F21" s="14">
        <f t="shared" si="9"/>
        <v>0</v>
      </c>
      <c r="G21" s="107"/>
    </row>
    <row r="22" spans="1:7" ht="38.25" customHeight="1" x14ac:dyDescent="0.3">
      <c r="A22" s="105"/>
      <c r="B22" s="106"/>
      <c r="C22" s="12" t="s">
        <v>102</v>
      </c>
      <c r="D22" s="13">
        <f t="shared" si="8"/>
        <v>0.65</v>
      </c>
      <c r="E22" s="13">
        <v>1</v>
      </c>
      <c r="F22" s="14">
        <f t="shared" si="9"/>
        <v>0</v>
      </c>
      <c r="G22" s="107"/>
    </row>
    <row r="23" spans="1:7" ht="24.95" customHeight="1" x14ac:dyDescent="0.3">
      <c r="A23" s="105"/>
      <c r="B23" s="106"/>
      <c r="C23" s="12" t="s">
        <v>372</v>
      </c>
      <c r="D23" s="13">
        <f t="shared" si="8"/>
        <v>0.32500000000000001</v>
      </c>
      <c r="E23" s="13">
        <v>0.5</v>
      </c>
      <c r="F23" s="14">
        <f t="shared" si="9"/>
        <v>0</v>
      </c>
      <c r="G23" s="107"/>
    </row>
    <row r="24" spans="1:7" ht="27.75" customHeight="1" x14ac:dyDescent="0.3">
      <c r="A24" s="105"/>
      <c r="B24" s="120" t="s">
        <v>477</v>
      </c>
      <c r="C24" s="12" t="s">
        <v>374</v>
      </c>
      <c r="D24" s="13">
        <f t="shared" si="6"/>
        <v>29.25</v>
      </c>
      <c r="E24" s="13">
        <v>45</v>
      </c>
      <c r="F24" s="14">
        <f t="shared" si="7"/>
        <v>0</v>
      </c>
      <c r="G24" s="108" t="s">
        <v>380</v>
      </c>
    </row>
    <row r="25" spans="1:7" ht="27.75" customHeight="1" x14ac:dyDescent="0.3">
      <c r="A25" s="105"/>
      <c r="B25" s="123"/>
      <c r="C25" s="12" t="s">
        <v>375</v>
      </c>
      <c r="D25" s="13">
        <f t="shared" ref="D25:D26" si="10">0.65*E25</f>
        <v>3.25</v>
      </c>
      <c r="E25" s="13">
        <v>5</v>
      </c>
      <c r="F25" s="14">
        <f t="shared" ref="F25:F26" si="11">($B$6*D25)+($B$7*E25)</f>
        <v>0</v>
      </c>
      <c r="G25" s="109"/>
    </row>
    <row r="26" spans="1:7" ht="27.75" customHeight="1" x14ac:dyDescent="0.3">
      <c r="A26" s="105"/>
      <c r="B26" s="123"/>
      <c r="C26" s="12" t="s">
        <v>376</v>
      </c>
      <c r="D26" s="13">
        <f t="shared" si="10"/>
        <v>3.25</v>
      </c>
      <c r="E26" s="13">
        <v>5</v>
      </c>
      <c r="F26" s="14">
        <f t="shared" si="11"/>
        <v>0</v>
      </c>
      <c r="G26" s="109"/>
    </row>
    <row r="27" spans="1:7" ht="43.5" customHeight="1" x14ac:dyDescent="0.3">
      <c r="A27" s="105"/>
      <c r="B27" s="136" t="s">
        <v>377</v>
      </c>
      <c r="C27" s="12" t="s">
        <v>291</v>
      </c>
      <c r="D27" s="13">
        <f t="shared" si="6"/>
        <v>6.5</v>
      </c>
      <c r="E27" s="13">
        <v>10</v>
      </c>
      <c r="F27" s="14">
        <f t="shared" si="7"/>
        <v>0</v>
      </c>
      <c r="G27" s="108" t="s">
        <v>378</v>
      </c>
    </row>
    <row r="28" spans="1:7" ht="24.95" customHeight="1" x14ac:dyDescent="0.3">
      <c r="A28" s="105"/>
      <c r="B28" s="132"/>
      <c r="C28" s="12" t="s">
        <v>88</v>
      </c>
      <c r="D28" s="13">
        <f t="shared" si="6"/>
        <v>0.97500000000000009</v>
      </c>
      <c r="E28" s="13">
        <v>1.5</v>
      </c>
      <c r="F28" s="14">
        <f t="shared" si="7"/>
        <v>0</v>
      </c>
      <c r="G28" s="109"/>
    </row>
    <row r="29" spans="1:7" ht="24.95" customHeight="1" x14ac:dyDescent="0.3">
      <c r="A29" s="105"/>
      <c r="B29" s="132"/>
      <c r="C29" s="12" t="s">
        <v>66</v>
      </c>
      <c r="D29" s="13">
        <f t="shared" si="6"/>
        <v>0.65</v>
      </c>
      <c r="E29" s="13">
        <v>1</v>
      </c>
      <c r="F29" s="14">
        <f t="shared" si="7"/>
        <v>0</v>
      </c>
      <c r="G29" s="109"/>
    </row>
    <row r="30" spans="1:7" ht="24.95" customHeight="1" x14ac:dyDescent="0.3">
      <c r="A30" s="105"/>
      <c r="B30" s="132"/>
      <c r="C30" s="12" t="s">
        <v>60</v>
      </c>
      <c r="D30" s="13">
        <f t="shared" ref="D30" si="12">0.65*E30</f>
        <v>0.32500000000000001</v>
      </c>
      <c r="E30" s="13">
        <v>0.5</v>
      </c>
      <c r="F30" s="14">
        <f t="shared" ref="F30" si="13">($B$6*D30)+($B$7*E30)</f>
        <v>0</v>
      </c>
      <c r="G30" s="109"/>
    </row>
    <row r="31" spans="1:7" ht="24.95" customHeight="1" x14ac:dyDescent="0.3">
      <c r="A31" s="105"/>
      <c r="B31" s="132"/>
      <c r="C31" s="12" t="s">
        <v>68</v>
      </c>
      <c r="D31" s="13">
        <f t="shared" ref="D31:D32" si="14">0.65*E31</f>
        <v>0.32500000000000001</v>
      </c>
      <c r="E31" s="13">
        <v>0.5</v>
      </c>
      <c r="F31" s="14">
        <f t="shared" ref="F31:F32" si="15">($B$6*D31)+($B$7*E31)</f>
        <v>0</v>
      </c>
      <c r="G31" s="109"/>
    </row>
    <row r="32" spans="1:7" ht="24.95" customHeight="1" x14ac:dyDescent="0.3">
      <c r="A32" s="105"/>
      <c r="B32" s="132"/>
      <c r="C32" s="12" t="s">
        <v>132</v>
      </c>
      <c r="D32" s="13">
        <f t="shared" si="14"/>
        <v>6.5000000000000002E-2</v>
      </c>
      <c r="E32" s="13">
        <v>0.1</v>
      </c>
      <c r="F32" s="14">
        <f t="shared" si="15"/>
        <v>0</v>
      </c>
      <c r="G32" s="109"/>
    </row>
    <row r="33" spans="1:7" ht="24.95" customHeight="1" x14ac:dyDescent="0.3">
      <c r="A33" s="104"/>
      <c r="B33" s="40" t="s">
        <v>256</v>
      </c>
      <c r="C33" s="12" t="s">
        <v>257</v>
      </c>
      <c r="D33" s="13">
        <f t="shared" si="6"/>
        <v>13</v>
      </c>
      <c r="E33" s="13">
        <v>20</v>
      </c>
      <c r="F33" s="14">
        <f t="shared" si="7"/>
        <v>0</v>
      </c>
      <c r="G33" s="41" t="s">
        <v>258</v>
      </c>
    </row>
    <row r="34" spans="1:7" ht="24.95" customHeight="1" x14ac:dyDescent="0.3">
      <c r="A34" s="119" t="s">
        <v>13</v>
      </c>
      <c r="B34" s="65" t="s">
        <v>379</v>
      </c>
      <c r="C34" s="12" t="s">
        <v>379</v>
      </c>
      <c r="D34" s="13">
        <f t="shared" si="6"/>
        <v>32.5</v>
      </c>
      <c r="E34" s="13">
        <v>50</v>
      </c>
      <c r="F34" s="14">
        <f t="shared" si="7"/>
        <v>0</v>
      </c>
      <c r="G34" s="19" t="s">
        <v>258</v>
      </c>
    </row>
    <row r="35" spans="1:7" ht="24.95" customHeight="1" x14ac:dyDescent="0.3">
      <c r="A35" s="119"/>
      <c r="B35" s="65" t="s">
        <v>263</v>
      </c>
      <c r="C35" s="12" t="s">
        <v>263</v>
      </c>
      <c r="D35" s="13">
        <f t="shared" si="6"/>
        <v>65</v>
      </c>
      <c r="E35" s="13">
        <v>100</v>
      </c>
      <c r="F35" s="14">
        <f t="shared" si="7"/>
        <v>0</v>
      </c>
      <c r="G35" s="19" t="s">
        <v>258</v>
      </c>
    </row>
    <row r="36" spans="1:7" x14ac:dyDescent="0.3">
      <c r="G36" s="7"/>
    </row>
  </sheetData>
  <mergeCells count="17">
    <mergeCell ref="A34:A35"/>
    <mergeCell ref="B16:B17"/>
    <mergeCell ref="G16:G17"/>
    <mergeCell ref="B18:B23"/>
    <mergeCell ref="G18:G23"/>
    <mergeCell ref="A16:A33"/>
    <mergeCell ref="B27:B32"/>
    <mergeCell ref="G27:G32"/>
    <mergeCell ref="B24:B26"/>
    <mergeCell ref="G24:G26"/>
    <mergeCell ref="A1:G4"/>
    <mergeCell ref="A5:B5"/>
    <mergeCell ref="C5:F5"/>
    <mergeCell ref="G5:G6"/>
    <mergeCell ref="A10:A15"/>
    <mergeCell ref="G10:G15"/>
    <mergeCell ref="B10:B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42"/>
  <sheetViews>
    <sheetView topLeftCell="A25" zoomScale="85" zoomScaleNormal="85" zoomScaleSheetLayoutView="70" zoomScalePageLayoutView="40" workbookViewId="0">
      <selection activeCell="D35" sqref="D3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38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3" t="s">
        <v>6</v>
      </c>
      <c r="B9" s="43" t="s">
        <v>5</v>
      </c>
      <c r="C9" s="43" t="s">
        <v>4</v>
      </c>
      <c r="D9" s="11" t="s">
        <v>3</v>
      </c>
      <c r="E9" s="11" t="s">
        <v>2</v>
      </c>
      <c r="F9" s="11" t="s">
        <v>1</v>
      </c>
      <c r="G9" s="43" t="s">
        <v>0</v>
      </c>
    </row>
    <row r="10" spans="1:7" s="3" customFormat="1" ht="24.95" customHeight="1" x14ac:dyDescent="0.3">
      <c r="A10" s="103" t="s">
        <v>11</v>
      </c>
      <c r="B10" s="110" t="s">
        <v>381</v>
      </c>
      <c r="C10" s="12" t="s">
        <v>51</v>
      </c>
      <c r="D10" s="13">
        <f t="shared" ref="D10:D41" si="0">0.65*E10</f>
        <v>16.25</v>
      </c>
      <c r="E10" s="13">
        <v>25</v>
      </c>
      <c r="F10" s="14">
        <f t="shared" ref="F10:F41" si="1">($B$6*D10)+($B$7*E10)</f>
        <v>0</v>
      </c>
      <c r="G10" s="108" t="s">
        <v>395</v>
      </c>
    </row>
    <row r="11" spans="1:7" s="3" customFormat="1" ht="24.95" customHeight="1" x14ac:dyDescent="0.3">
      <c r="A11" s="105"/>
      <c r="B11" s="111"/>
      <c r="C11" s="12" t="s">
        <v>93</v>
      </c>
      <c r="D11" s="13">
        <f t="shared" ref="D11:D15" si="2">0.65*E11</f>
        <v>3.25</v>
      </c>
      <c r="E11" s="13">
        <v>5</v>
      </c>
      <c r="F11" s="14">
        <f t="shared" ref="F11:F15" si="3">($B$6*D11)+($B$7*E11)</f>
        <v>0</v>
      </c>
      <c r="G11" s="109"/>
    </row>
    <row r="12" spans="1:7" s="3" customFormat="1" ht="24.95" customHeight="1" x14ac:dyDescent="0.3">
      <c r="A12" s="105"/>
      <c r="B12" s="111"/>
      <c r="C12" s="12" t="s">
        <v>382</v>
      </c>
      <c r="D12" s="13">
        <f t="shared" ref="D12" si="4">0.65*E12</f>
        <v>3.25</v>
      </c>
      <c r="E12" s="13">
        <v>5</v>
      </c>
      <c r="F12" s="14">
        <f t="shared" ref="F12" si="5">($B$6*D12)+($B$7*E12)</f>
        <v>0</v>
      </c>
      <c r="G12" s="109"/>
    </row>
    <row r="13" spans="1:7" s="3" customFormat="1" ht="24.95" customHeight="1" x14ac:dyDescent="0.3">
      <c r="A13" s="105"/>
      <c r="B13" s="111"/>
      <c r="C13" s="12" t="s">
        <v>136</v>
      </c>
      <c r="D13" s="13">
        <f t="shared" ref="D13:D14" si="6">0.65*E13</f>
        <v>1.9500000000000002</v>
      </c>
      <c r="E13" s="13">
        <v>3</v>
      </c>
      <c r="F13" s="14">
        <f t="shared" ref="F13:F14" si="7">($B$6*D13)+($B$7*E13)</f>
        <v>0</v>
      </c>
      <c r="G13" s="109"/>
    </row>
    <row r="14" spans="1:7" s="3" customFormat="1" ht="24.95" customHeight="1" x14ac:dyDescent="0.3">
      <c r="A14" s="105"/>
      <c r="B14" s="111"/>
      <c r="C14" s="12" t="s">
        <v>166</v>
      </c>
      <c r="D14" s="13">
        <f t="shared" si="6"/>
        <v>1.9500000000000002</v>
      </c>
      <c r="E14" s="13">
        <v>3</v>
      </c>
      <c r="F14" s="14">
        <f t="shared" si="7"/>
        <v>0</v>
      </c>
      <c r="G14" s="109"/>
    </row>
    <row r="15" spans="1:7" s="3" customFormat="1" ht="24.95" customHeight="1" x14ac:dyDescent="0.3">
      <c r="A15" s="105"/>
      <c r="B15" s="111"/>
      <c r="C15" s="12" t="s">
        <v>49</v>
      </c>
      <c r="D15" s="13">
        <f t="shared" si="2"/>
        <v>0.13</v>
      </c>
      <c r="E15" s="13">
        <v>0.2</v>
      </c>
      <c r="F15" s="14">
        <f t="shared" si="3"/>
        <v>0</v>
      </c>
      <c r="G15" s="109"/>
    </row>
    <row r="16" spans="1:7" s="3" customFormat="1" ht="29.25" customHeight="1" x14ac:dyDescent="0.3">
      <c r="A16" s="103" t="s">
        <v>12</v>
      </c>
      <c r="B16" s="110" t="s">
        <v>383</v>
      </c>
      <c r="C16" s="12" t="s">
        <v>384</v>
      </c>
      <c r="D16" s="13">
        <f t="shared" ref="D16" si="8">0.65*E16</f>
        <v>26</v>
      </c>
      <c r="E16" s="13">
        <v>40</v>
      </c>
      <c r="F16" s="14">
        <f t="shared" ref="F16" si="9">($B$6*D16)+($B$7*E16)</f>
        <v>0</v>
      </c>
      <c r="G16" s="108" t="s">
        <v>394</v>
      </c>
    </row>
    <row r="17" spans="1:7" s="3" customFormat="1" ht="26.45" customHeight="1" x14ac:dyDescent="0.3">
      <c r="A17" s="105"/>
      <c r="B17" s="111"/>
      <c r="C17" s="12" t="s">
        <v>385</v>
      </c>
      <c r="D17" s="13">
        <f t="shared" si="0"/>
        <v>9.75</v>
      </c>
      <c r="E17" s="13">
        <v>15</v>
      </c>
      <c r="F17" s="14">
        <f t="shared" si="1"/>
        <v>0</v>
      </c>
      <c r="G17" s="109"/>
    </row>
    <row r="18" spans="1:7" ht="26.45" customHeight="1" x14ac:dyDescent="0.3">
      <c r="A18" s="105"/>
      <c r="B18" s="111"/>
      <c r="C18" s="12" t="s">
        <v>91</v>
      </c>
      <c r="D18" s="13">
        <f t="shared" si="0"/>
        <v>6.5</v>
      </c>
      <c r="E18" s="13">
        <v>10</v>
      </c>
      <c r="F18" s="14">
        <f t="shared" si="1"/>
        <v>0</v>
      </c>
      <c r="G18" s="109"/>
    </row>
    <row r="19" spans="1:7" ht="24.95" customHeight="1" x14ac:dyDescent="0.3">
      <c r="A19" s="105"/>
      <c r="B19" s="111"/>
      <c r="C19" s="12" t="s">
        <v>96</v>
      </c>
      <c r="D19" s="13">
        <f t="shared" si="0"/>
        <v>6.5</v>
      </c>
      <c r="E19" s="13">
        <v>10</v>
      </c>
      <c r="F19" s="14">
        <f t="shared" si="1"/>
        <v>0</v>
      </c>
      <c r="G19" s="109"/>
    </row>
    <row r="20" spans="1:7" ht="24.95" customHeight="1" x14ac:dyDescent="0.3">
      <c r="A20" s="105"/>
      <c r="B20" s="111"/>
      <c r="C20" s="12" t="s">
        <v>386</v>
      </c>
      <c r="D20" s="13">
        <f t="shared" ref="D20:D22" si="10">0.65*E20</f>
        <v>3.25</v>
      </c>
      <c r="E20" s="13">
        <v>5</v>
      </c>
      <c r="F20" s="14">
        <f t="shared" ref="F20:F22" si="11">($B$6*D20)+($B$7*E20)</f>
        <v>0</v>
      </c>
      <c r="G20" s="109"/>
    </row>
    <row r="21" spans="1:7" ht="24.95" customHeight="1" x14ac:dyDescent="0.3">
      <c r="A21" s="105"/>
      <c r="B21" s="111"/>
      <c r="C21" s="12" t="s">
        <v>501</v>
      </c>
      <c r="D21" s="13">
        <f t="shared" si="10"/>
        <v>3.25</v>
      </c>
      <c r="E21" s="13">
        <v>5</v>
      </c>
      <c r="F21" s="14">
        <f t="shared" si="11"/>
        <v>0</v>
      </c>
      <c r="G21" s="109"/>
    </row>
    <row r="22" spans="1:7" ht="24.95" customHeight="1" x14ac:dyDescent="0.3">
      <c r="A22" s="105"/>
      <c r="B22" s="111"/>
      <c r="C22" s="12" t="s">
        <v>107</v>
      </c>
      <c r="D22" s="13">
        <f t="shared" si="10"/>
        <v>3.25</v>
      </c>
      <c r="E22" s="13">
        <v>5</v>
      </c>
      <c r="F22" s="14">
        <f t="shared" si="11"/>
        <v>0</v>
      </c>
      <c r="G22" s="109"/>
    </row>
    <row r="23" spans="1:7" ht="24.95" customHeight="1" x14ac:dyDescent="0.3">
      <c r="A23" s="105"/>
      <c r="B23" s="111"/>
      <c r="C23" s="12" t="s">
        <v>60</v>
      </c>
      <c r="D23" s="13">
        <f t="shared" si="0"/>
        <v>0.65</v>
      </c>
      <c r="E23" s="13">
        <v>1</v>
      </c>
      <c r="F23" s="14">
        <f t="shared" si="1"/>
        <v>0</v>
      </c>
      <c r="G23" s="109"/>
    </row>
    <row r="24" spans="1:7" ht="24.95" customHeight="1" x14ac:dyDescent="0.3">
      <c r="A24" s="105"/>
      <c r="B24" s="111"/>
      <c r="C24" s="12" t="s">
        <v>66</v>
      </c>
      <c r="D24" s="13">
        <f t="shared" si="0"/>
        <v>0.65</v>
      </c>
      <c r="E24" s="13">
        <v>1</v>
      </c>
      <c r="F24" s="14">
        <f t="shared" si="1"/>
        <v>0</v>
      </c>
      <c r="G24" s="109"/>
    </row>
    <row r="25" spans="1:7" ht="24.95" customHeight="1" x14ac:dyDescent="0.3">
      <c r="A25" s="105"/>
      <c r="B25" s="128"/>
      <c r="C25" s="12" t="s">
        <v>49</v>
      </c>
      <c r="D25" s="13">
        <f t="shared" ref="D25:D26" si="12">0.65*E25</f>
        <v>6.5000000000000002E-2</v>
      </c>
      <c r="E25" s="13">
        <v>0.1</v>
      </c>
      <c r="F25" s="14">
        <f t="shared" ref="F25:F26" si="13">($B$6*D25)+($B$7*E25)</f>
        <v>0</v>
      </c>
      <c r="G25" s="122"/>
    </row>
    <row r="26" spans="1:7" ht="48.75" customHeight="1" x14ac:dyDescent="0.3">
      <c r="A26" s="105"/>
      <c r="B26" s="93" t="s">
        <v>387</v>
      </c>
      <c r="C26" s="63" t="s">
        <v>268</v>
      </c>
      <c r="D26" s="46">
        <f t="shared" si="12"/>
        <v>35.75</v>
      </c>
      <c r="E26" s="46">
        <v>55</v>
      </c>
      <c r="F26" s="47">
        <f t="shared" si="13"/>
        <v>0</v>
      </c>
      <c r="G26" s="95" t="s">
        <v>269</v>
      </c>
    </row>
    <row r="27" spans="1:7" ht="24.95" customHeight="1" x14ac:dyDescent="0.3">
      <c r="A27" s="105"/>
      <c r="B27" s="102" t="s">
        <v>388</v>
      </c>
      <c r="C27" s="54" t="s">
        <v>389</v>
      </c>
      <c r="D27" s="46">
        <f t="shared" si="0"/>
        <v>6.5</v>
      </c>
      <c r="E27" s="46">
        <v>10</v>
      </c>
      <c r="F27" s="47">
        <f t="shared" si="1"/>
        <v>0</v>
      </c>
      <c r="G27" s="99" t="s">
        <v>390</v>
      </c>
    </row>
    <row r="28" spans="1:7" ht="27" customHeight="1" x14ac:dyDescent="0.3">
      <c r="A28" s="105"/>
      <c r="B28" s="120" t="s">
        <v>391</v>
      </c>
      <c r="C28" s="12" t="s">
        <v>392</v>
      </c>
      <c r="D28" s="13">
        <f t="shared" si="0"/>
        <v>16.25</v>
      </c>
      <c r="E28" s="13">
        <v>25</v>
      </c>
      <c r="F28" s="14">
        <f t="shared" si="1"/>
        <v>0</v>
      </c>
      <c r="G28" s="108" t="s">
        <v>393</v>
      </c>
    </row>
    <row r="29" spans="1:7" ht="24.95" customHeight="1" x14ac:dyDescent="0.3">
      <c r="A29" s="105"/>
      <c r="B29" s="123"/>
      <c r="C29" s="12" t="s">
        <v>93</v>
      </c>
      <c r="D29" s="13">
        <f t="shared" ref="D29:D38" si="14">0.65*E29</f>
        <v>3.25</v>
      </c>
      <c r="E29" s="13">
        <v>5</v>
      </c>
      <c r="F29" s="14">
        <f t="shared" ref="F29:F38" si="15">($B$6*D29)+($B$7*E29)</f>
        <v>0</v>
      </c>
      <c r="G29" s="109"/>
    </row>
    <row r="30" spans="1:7" ht="24.95" customHeight="1" x14ac:dyDescent="0.3">
      <c r="A30" s="105"/>
      <c r="B30" s="123"/>
      <c r="C30" s="12" t="s">
        <v>96</v>
      </c>
      <c r="D30" s="13">
        <f t="shared" ref="D30:D37" si="16">0.65*E30</f>
        <v>3.25</v>
      </c>
      <c r="E30" s="13">
        <v>5</v>
      </c>
      <c r="F30" s="14">
        <f t="shared" ref="F30:F37" si="17">($B$6*D30)+($B$7*E30)</f>
        <v>0</v>
      </c>
      <c r="G30" s="109"/>
    </row>
    <row r="31" spans="1:7" ht="24.95" customHeight="1" x14ac:dyDescent="0.3">
      <c r="A31" s="105"/>
      <c r="B31" s="123"/>
      <c r="C31" s="12" t="s">
        <v>73</v>
      </c>
      <c r="D31" s="13">
        <f t="shared" ref="D31:D35" si="18">0.65*E31</f>
        <v>3.25</v>
      </c>
      <c r="E31" s="13">
        <v>5</v>
      </c>
      <c r="F31" s="14">
        <f t="shared" ref="F31:F35" si="19">($B$6*D31)+($B$7*E31)</f>
        <v>0</v>
      </c>
      <c r="G31" s="109"/>
    </row>
    <row r="32" spans="1:7" ht="24.95" customHeight="1" x14ac:dyDescent="0.3">
      <c r="A32" s="105"/>
      <c r="B32" s="123"/>
      <c r="C32" s="12" t="s">
        <v>107</v>
      </c>
      <c r="D32" s="13">
        <f t="shared" si="18"/>
        <v>3.25</v>
      </c>
      <c r="E32" s="13">
        <v>5</v>
      </c>
      <c r="F32" s="14">
        <f t="shared" si="19"/>
        <v>0</v>
      </c>
      <c r="G32" s="109"/>
    </row>
    <row r="33" spans="1:7" ht="24.95" customHeight="1" x14ac:dyDescent="0.3">
      <c r="A33" s="105"/>
      <c r="B33" s="123"/>
      <c r="C33" s="12" t="s">
        <v>66</v>
      </c>
      <c r="D33" s="13">
        <f t="shared" si="18"/>
        <v>1.625</v>
      </c>
      <c r="E33" s="13">
        <v>2.5</v>
      </c>
      <c r="F33" s="14">
        <f t="shared" si="19"/>
        <v>0</v>
      </c>
      <c r="G33" s="109"/>
    </row>
    <row r="34" spans="1:7" ht="24.95" customHeight="1" x14ac:dyDescent="0.3">
      <c r="A34" s="105"/>
      <c r="B34" s="123"/>
      <c r="C34" s="12" t="s">
        <v>502</v>
      </c>
      <c r="D34" s="13">
        <f t="shared" si="18"/>
        <v>1.3</v>
      </c>
      <c r="E34" s="13">
        <v>2</v>
      </c>
      <c r="F34" s="14">
        <f t="shared" si="19"/>
        <v>0</v>
      </c>
      <c r="G34" s="109"/>
    </row>
    <row r="35" spans="1:7" ht="24.95" customHeight="1" x14ac:dyDescent="0.3">
      <c r="A35" s="105"/>
      <c r="B35" s="123"/>
      <c r="C35" s="12" t="s">
        <v>88</v>
      </c>
      <c r="D35" s="13">
        <f t="shared" si="18"/>
        <v>0.65</v>
      </c>
      <c r="E35" s="13">
        <v>1</v>
      </c>
      <c r="F35" s="14">
        <f t="shared" si="19"/>
        <v>0</v>
      </c>
      <c r="G35" s="109"/>
    </row>
    <row r="36" spans="1:7" ht="24.95" customHeight="1" x14ac:dyDescent="0.3">
      <c r="A36" s="105"/>
      <c r="B36" s="123"/>
      <c r="C36" s="12" t="s">
        <v>60</v>
      </c>
      <c r="D36" s="13">
        <f t="shared" si="16"/>
        <v>0.65</v>
      </c>
      <c r="E36" s="13">
        <v>1</v>
      </c>
      <c r="F36" s="14">
        <f t="shared" si="17"/>
        <v>0</v>
      </c>
      <c r="G36" s="109"/>
    </row>
    <row r="37" spans="1:7" ht="24.95" customHeight="1" x14ac:dyDescent="0.3">
      <c r="A37" s="105"/>
      <c r="B37" s="123"/>
      <c r="C37" s="12" t="s">
        <v>61</v>
      </c>
      <c r="D37" s="13">
        <f t="shared" si="16"/>
        <v>0.13</v>
      </c>
      <c r="E37" s="13">
        <v>0.2</v>
      </c>
      <c r="F37" s="14">
        <f t="shared" si="17"/>
        <v>0</v>
      </c>
      <c r="G37" s="109"/>
    </row>
    <row r="38" spans="1:7" ht="24.95" customHeight="1" x14ac:dyDescent="0.3">
      <c r="A38" s="105"/>
      <c r="B38" s="123"/>
      <c r="C38" s="12" t="s">
        <v>97</v>
      </c>
      <c r="D38" s="13">
        <f t="shared" si="14"/>
        <v>6.5000000000000002E-2</v>
      </c>
      <c r="E38" s="13">
        <v>0.1</v>
      </c>
      <c r="F38" s="14">
        <f t="shared" si="15"/>
        <v>0</v>
      </c>
      <c r="G38" s="109"/>
    </row>
    <row r="39" spans="1:7" ht="24.95" customHeight="1" x14ac:dyDescent="0.3">
      <c r="A39" s="104"/>
      <c r="B39" s="44" t="s">
        <v>280</v>
      </c>
      <c r="C39" s="12" t="s">
        <v>282</v>
      </c>
      <c r="D39" s="13">
        <f t="shared" si="0"/>
        <v>13</v>
      </c>
      <c r="E39" s="13">
        <v>20</v>
      </c>
      <c r="F39" s="14">
        <f t="shared" si="1"/>
        <v>0</v>
      </c>
      <c r="G39" s="45" t="s">
        <v>258</v>
      </c>
    </row>
    <row r="40" spans="1:7" ht="28.5" customHeight="1" x14ac:dyDescent="0.3">
      <c r="A40" s="119" t="s">
        <v>13</v>
      </c>
      <c r="B40" s="120" t="s">
        <v>396</v>
      </c>
      <c r="C40" s="12" t="s">
        <v>81</v>
      </c>
      <c r="D40" s="13">
        <f t="shared" si="0"/>
        <v>65</v>
      </c>
      <c r="E40" s="13">
        <v>100</v>
      </c>
      <c r="F40" s="14">
        <f t="shared" si="1"/>
        <v>0</v>
      </c>
      <c r="G40" s="108" t="s">
        <v>398</v>
      </c>
    </row>
    <row r="41" spans="1:7" ht="24.95" customHeight="1" x14ac:dyDescent="0.3">
      <c r="A41" s="119"/>
      <c r="B41" s="121"/>
      <c r="C41" s="12" t="s">
        <v>397</v>
      </c>
      <c r="D41" s="13">
        <f t="shared" si="0"/>
        <v>32.5</v>
      </c>
      <c r="E41" s="13">
        <v>50</v>
      </c>
      <c r="F41" s="14">
        <f t="shared" si="1"/>
        <v>0</v>
      </c>
      <c r="G41" s="122"/>
    </row>
    <row r="42" spans="1:7" x14ac:dyDescent="0.3">
      <c r="G42" s="7"/>
    </row>
  </sheetData>
  <mergeCells count="15">
    <mergeCell ref="B10:B15"/>
    <mergeCell ref="A1:G4"/>
    <mergeCell ref="A5:B5"/>
    <mergeCell ref="C5:F5"/>
    <mergeCell ref="G5:G6"/>
    <mergeCell ref="A10:A15"/>
    <mergeCell ref="G10:G15"/>
    <mergeCell ref="A16:A39"/>
    <mergeCell ref="A40:A41"/>
    <mergeCell ref="B28:B38"/>
    <mergeCell ref="G28:G38"/>
    <mergeCell ref="B16:B25"/>
    <mergeCell ref="G16:G25"/>
    <mergeCell ref="G40:G41"/>
    <mergeCell ref="B40:B4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42"/>
  <sheetViews>
    <sheetView topLeftCell="A22" zoomScale="85" zoomScaleNormal="85" zoomScaleSheetLayoutView="70" zoomScalePageLayoutView="40" workbookViewId="0">
      <selection activeCell="C31" sqref="C3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39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 x14ac:dyDescent="0.3">
      <c r="A10" s="103" t="s">
        <v>11</v>
      </c>
      <c r="B10" s="110" t="s">
        <v>399</v>
      </c>
      <c r="C10" s="12" t="s">
        <v>81</v>
      </c>
      <c r="D10" s="13">
        <f t="shared" ref="D10" si="0">0.65*E10</f>
        <v>58.5</v>
      </c>
      <c r="E10" s="13">
        <v>90</v>
      </c>
      <c r="F10" s="14">
        <f t="shared" ref="F10" si="1">($B$6*D10)+($B$7*E10)</f>
        <v>0</v>
      </c>
      <c r="G10" s="108" t="s">
        <v>403</v>
      </c>
    </row>
    <row r="11" spans="1:7" s="3" customFormat="1" ht="24.75" customHeight="1" x14ac:dyDescent="0.3">
      <c r="A11" s="105"/>
      <c r="B11" s="111"/>
      <c r="C11" s="12" t="s">
        <v>51</v>
      </c>
      <c r="D11" s="13">
        <f t="shared" ref="D11:D13" si="2">0.65*E11</f>
        <v>16.25</v>
      </c>
      <c r="E11" s="13">
        <v>25</v>
      </c>
      <c r="F11" s="14">
        <f t="shared" ref="F11:F13" si="3">($B$6*D11)+($B$7*E11)</f>
        <v>0</v>
      </c>
      <c r="G11" s="109"/>
    </row>
    <row r="12" spans="1:7" s="3" customFormat="1" ht="24.75" customHeight="1" x14ac:dyDescent="0.3">
      <c r="A12" s="105"/>
      <c r="B12" s="111"/>
      <c r="C12" s="12" t="s">
        <v>74</v>
      </c>
      <c r="D12" s="13">
        <f t="shared" si="2"/>
        <v>0.32500000000000001</v>
      </c>
      <c r="E12" s="13">
        <v>0.5</v>
      </c>
      <c r="F12" s="14">
        <f t="shared" si="3"/>
        <v>0</v>
      </c>
      <c r="G12" s="109"/>
    </row>
    <row r="13" spans="1:7" s="3" customFormat="1" ht="24.75" customHeight="1" x14ac:dyDescent="0.3">
      <c r="A13" s="105"/>
      <c r="B13" s="111"/>
      <c r="C13" s="12" t="s">
        <v>68</v>
      </c>
      <c r="D13" s="13">
        <f t="shared" si="2"/>
        <v>6.5000000000000002E-2</v>
      </c>
      <c r="E13" s="13">
        <v>0.1</v>
      </c>
      <c r="F13" s="14">
        <f t="shared" si="3"/>
        <v>0</v>
      </c>
      <c r="G13" s="109"/>
    </row>
    <row r="14" spans="1:7" s="3" customFormat="1" ht="38.25" customHeight="1" x14ac:dyDescent="0.3">
      <c r="A14" s="103" t="s">
        <v>12</v>
      </c>
      <c r="B14" s="27" t="s">
        <v>267</v>
      </c>
      <c r="C14" s="12" t="s">
        <v>268</v>
      </c>
      <c r="D14" s="13">
        <f t="shared" ref="D14:D41" si="4">0.65*E14</f>
        <v>35.75</v>
      </c>
      <c r="E14" s="13">
        <v>55</v>
      </c>
      <c r="F14" s="14">
        <f t="shared" ref="F14:F41" si="5">($B$6*D14)+($B$7*E14)</f>
        <v>0</v>
      </c>
      <c r="G14" s="28" t="s">
        <v>269</v>
      </c>
    </row>
    <row r="15" spans="1:7" ht="24.95" customHeight="1" x14ac:dyDescent="0.3">
      <c r="A15" s="105"/>
      <c r="B15" s="120" t="s">
        <v>400</v>
      </c>
      <c r="C15" s="12" t="s">
        <v>401</v>
      </c>
      <c r="D15" s="13">
        <f t="shared" si="4"/>
        <v>19.5</v>
      </c>
      <c r="E15" s="13">
        <v>30</v>
      </c>
      <c r="F15" s="14">
        <f t="shared" si="5"/>
        <v>0</v>
      </c>
      <c r="G15" s="107" t="s">
        <v>402</v>
      </c>
    </row>
    <row r="16" spans="1:7" ht="24.95" customHeight="1" x14ac:dyDescent="0.3">
      <c r="A16" s="105"/>
      <c r="B16" s="123"/>
      <c r="C16" s="12" t="s">
        <v>96</v>
      </c>
      <c r="D16" s="13">
        <f t="shared" ref="D16:D17" si="6">0.65*E16</f>
        <v>3.25</v>
      </c>
      <c r="E16" s="13">
        <v>5</v>
      </c>
      <c r="F16" s="14">
        <f t="shared" ref="F16:F17" si="7">($B$6*D16)+($B$7*E16)</f>
        <v>0</v>
      </c>
      <c r="G16" s="107"/>
    </row>
    <row r="17" spans="1:7" ht="24.95" customHeight="1" x14ac:dyDescent="0.3">
      <c r="A17" s="105"/>
      <c r="B17" s="123"/>
      <c r="C17" s="12" t="s">
        <v>58</v>
      </c>
      <c r="D17" s="13">
        <f t="shared" si="6"/>
        <v>1.9500000000000002</v>
      </c>
      <c r="E17" s="13">
        <v>3</v>
      </c>
      <c r="F17" s="14">
        <f t="shared" si="7"/>
        <v>0</v>
      </c>
      <c r="G17" s="107"/>
    </row>
    <row r="18" spans="1:7" ht="40.5" customHeight="1" x14ac:dyDescent="0.3">
      <c r="A18" s="105"/>
      <c r="B18" s="123"/>
      <c r="C18" s="12" t="s">
        <v>102</v>
      </c>
      <c r="D18" s="13">
        <f t="shared" si="4"/>
        <v>1.3</v>
      </c>
      <c r="E18" s="13">
        <v>2</v>
      </c>
      <c r="F18" s="14">
        <f t="shared" si="5"/>
        <v>0</v>
      </c>
      <c r="G18" s="107"/>
    </row>
    <row r="19" spans="1:7" ht="24.75" customHeight="1" x14ac:dyDescent="0.3">
      <c r="A19" s="105"/>
      <c r="B19" s="123"/>
      <c r="C19" s="12" t="s">
        <v>60</v>
      </c>
      <c r="D19" s="13">
        <f t="shared" ref="D19" si="8">0.65*E19</f>
        <v>0.32500000000000001</v>
      </c>
      <c r="E19" s="13">
        <v>0.5</v>
      </c>
      <c r="F19" s="14">
        <f t="shared" ref="F19" si="9">($B$6*D19)+($B$7*E19)</f>
        <v>0</v>
      </c>
      <c r="G19" s="107"/>
    </row>
    <row r="20" spans="1:7" ht="27" customHeight="1" x14ac:dyDescent="0.3">
      <c r="A20" s="105"/>
      <c r="B20" s="123"/>
      <c r="C20" s="12" t="s">
        <v>74</v>
      </c>
      <c r="D20" s="13">
        <f t="shared" ref="D20:D22" si="10">0.65*E20</f>
        <v>0.32500000000000001</v>
      </c>
      <c r="E20" s="13">
        <v>0.5</v>
      </c>
      <c r="F20" s="14">
        <f t="shared" ref="F20:F22" si="11">($B$6*D20)+($B$7*E20)</f>
        <v>0</v>
      </c>
      <c r="G20" s="107"/>
    </row>
    <row r="21" spans="1:7" ht="24.95" customHeight="1" x14ac:dyDescent="0.3">
      <c r="A21" s="105"/>
      <c r="B21" s="123"/>
      <c r="C21" s="12" t="s">
        <v>61</v>
      </c>
      <c r="D21" s="13">
        <f t="shared" si="10"/>
        <v>0.32500000000000001</v>
      </c>
      <c r="E21" s="13">
        <v>0.5</v>
      </c>
      <c r="F21" s="14">
        <f t="shared" si="11"/>
        <v>0</v>
      </c>
      <c r="G21" s="107"/>
    </row>
    <row r="22" spans="1:7" ht="27" customHeight="1" x14ac:dyDescent="0.3">
      <c r="A22" s="105"/>
      <c r="B22" s="123"/>
      <c r="C22" s="12" t="s">
        <v>97</v>
      </c>
      <c r="D22" s="13">
        <f t="shared" si="10"/>
        <v>6.5000000000000002E-2</v>
      </c>
      <c r="E22" s="13">
        <v>0.1</v>
      </c>
      <c r="F22" s="14">
        <f t="shared" si="11"/>
        <v>0</v>
      </c>
      <c r="G22" s="107"/>
    </row>
    <row r="23" spans="1:7" ht="23.25" customHeight="1" x14ac:dyDescent="0.3">
      <c r="A23" s="105"/>
      <c r="B23" s="120" t="s">
        <v>404</v>
      </c>
      <c r="C23" s="12" t="s">
        <v>405</v>
      </c>
      <c r="D23" s="13">
        <f t="shared" si="4"/>
        <v>16.25</v>
      </c>
      <c r="E23" s="13">
        <v>25</v>
      </c>
      <c r="F23" s="14">
        <f t="shared" si="5"/>
        <v>0</v>
      </c>
      <c r="G23" s="107" t="s">
        <v>407</v>
      </c>
    </row>
    <row r="24" spans="1:7" ht="23.25" customHeight="1" x14ac:dyDescent="0.3">
      <c r="A24" s="105"/>
      <c r="B24" s="123"/>
      <c r="C24" s="12" t="s">
        <v>406</v>
      </c>
      <c r="D24" s="13">
        <f t="shared" ref="D24:D29" si="12">0.65*E24</f>
        <v>6.5</v>
      </c>
      <c r="E24" s="13">
        <v>10</v>
      </c>
      <c r="F24" s="14">
        <f t="shared" ref="F24:F29" si="13">($B$6*D24)+($B$7*E24)</f>
        <v>0</v>
      </c>
      <c r="G24" s="107"/>
    </row>
    <row r="25" spans="1:7" ht="23.25" customHeight="1" x14ac:dyDescent="0.3">
      <c r="A25" s="105"/>
      <c r="B25" s="123"/>
      <c r="C25" s="12" t="s">
        <v>93</v>
      </c>
      <c r="D25" s="13">
        <f t="shared" ref="D25:D28" si="14">0.65*E25</f>
        <v>3.25</v>
      </c>
      <c r="E25" s="13">
        <v>5</v>
      </c>
      <c r="F25" s="14">
        <f t="shared" ref="F25:F28" si="15">($B$6*D25)+($B$7*E25)</f>
        <v>0</v>
      </c>
      <c r="G25" s="107"/>
    </row>
    <row r="26" spans="1:7" ht="23.25" customHeight="1" x14ac:dyDescent="0.3">
      <c r="A26" s="105"/>
      <c r="B26" s="123"/>
      <c r="C26" s="12" t="s">
        <v>96</v>
      </c>
      <c r="D26" s="13">
        <f t="shared" si="14"/>
        <v>3.25</v>
      </c>
      <c r="E26" s="13">
        <v>5</v>
      </c>
      <c r="F26" s="14">
        <f t="shared" si="15"/>
        <v>0</v>
      </c>
      <c r="G26" s="107"/>
    </row>
    <row r="27" spans="1:7" ht="23.25" customHeight="1" x14ac:dyDescent="0.3">
      <c r="A27" s="105"/>
      <c r="B27" s="123"/>
      <c r="C27" s="12" t="s">
        <v>88</v>
      </c>
      <c r="D27" s="13">
        <f t="shared" si="14"/>
        <v>2.6</v>
      </c>
      <c r="E27" s="13">
        <v>4</v>
      </c>
      <c r="F27" s="14">
        <f t="shared" si="15"/>
        <v>0</v>
      </c>
      <c r="G27" s="107"/>
    </row>
    <row r="28" spans="1:7" ht="23.25" customHeight="1" x14ac:dyDescent="0.3">
      <c r="A28" s="105"/>
      <c r="B28" s="123"/>
      <c r="C28" s="12" t="s">
        <v>114</v>
      </c>
      <c r="D28" s="13">
        <f t="shared" si="14"/>
        <v>1.3</v>
      </c>
      <c r="E28" s="13">
        <v>2</v>
      </c>
      <c r="F28" s="14">
        <f t="shared" si="15"/>
        <v>0</v>
      </c>
      <c r="G28" s="107"/>
    </row>
    <row r="29" spans="1:7" ht="23.25" customHeight="1" x14ac:dyDescent="0.3">
      <c r="A29" s="105"/>
      <c r="B29" s="123"/>
      <c r="C29" s="12" t="s">
        <v>60</v>
      </c>
      <c r="D29" s="13">
        <f t="shared" si="12"/>
        <v>0.65</v>
      </c>
      <c r="E29" s="13">
        <v>1</v>
      </c>
      <c r="F29" s="14">
        <f t="shared" si="13"/>
        <v>0</v>
      </c>
      <c r="G29" s="107"/>
    </row>
    <row r="30" spans="1:7" ht="24.95" customHeight="1" x14ac:dyDescent="0.3">
      <c r="A30" s="105"/>
      <c r="B30" s="123"/>
      <c r="C30" s="12" t="s">
        <v>66</v>
      </c>
      <c r="D30" s="13">
        <f t="shared" ref="D30:D31" si="16">0.65*E30</f>
        <v>0.65</v>
      </c>
      <c r="E30" s="13">
        <v>1</v>
      </c>
      <c r="F30" s="14">
        <f t="shared" ref="F30:F31" si="17">($B$6*D30)+($B$7*E30)</f>
        <v>0</v>
      </c>
      <c r="G30" s="107"/>
    </row>
    <row r="31" spans="1:7" ht="24.95" customHeight="1" x14ac:dyDescent="0.3">
      <c r="A31" s="105"/>
      <c r="B31" s="123"/>
      <c r="C31" s="12" t="s">
        <v>61</v>
      </c>
      <c r="D31" s="13">
        <f t="shared" si="16"/>
        <v>0.32500000000000001</v>
      </c>
      <c r="E31" s="13">
        <v>0.5</v>
      </c>
      <c r="F31" s="14">
        <f t="shared" si="17"/>
        <v>0</v>
      </c>
      <c r="G31" s="107"/>
    </row>
    <row r="32" spans="1:7" ht="24.95" customHeight="1" x14ac:dyDescent="0.3">
      <c r="A32" s="105"/>
      <c r="B32" s="123"/>
      <c r="C32" s="12" t="s">
        <v>70</v>
      </c>
      <c r="D32" s="13">
        <f t="shared" ref="D32" si="18">0.65*E32</f>
        <v>0.13</v>
      </c>
      <c r="E32" s="13">
        <v>0.2</v>
      </c>
      <c r="F32" s="14">
        <f t="shared" ref="F32" si="19">($B$6*D32)+($B$7*E32)</f>
        <v>0</v>
      </c>
      <c r="G32" s="107"/>
    </row>
    <row r="33" spans="1:7" ht="34.5" customHeight="1" x14ac:dyDescent="0.3">
      <c r="A33" s="105"/>
      <c r="B33" s="124" t="s">
        <v>408</v>
      </c>
      <c r="C33" s="12" t="s">
        <v>100</v>
      </c>
      <c r="D33" s="13">
        <f t="shared" si="4"/>
        <v>22.75</v>
      </c>
      <c r="E33" s="13">
        <v>35</v>
      </c>
      <c r="F33" s="14">
        <f t="shared" si="5"/>
        <v>0</v>
      </c>
      <c r="G33" s="107" t="s">
        <v>409</v>
      </c>
    </row>
    <row r="34" spans="1:7" ht="24.95" customHeight="1" x14ac:dyDescent="0.3">
      <c r="A34" s="105"/>
      <c r="B34" s="125"/>
      <c r="C34" s="12" t="s">
        <v>96</v>
      </c>
      <c r="D34" s="13">
        <f t="shared" ref="D34" si="20">0.65*E34</f>
        <v>3.25</v>
      </c>
      <c r="E34" s="13">
        <v>5</v>
      </c>
      <c r="F34" s="14">
        <f t="shared" ref="F34" si="21">($B$6*D34)+($B$7*E34)</f>
        <v>0</v>
      </c>
      <c r="G34" s="107"/>
    </row>
    <row r="35" spans="1:7" ht="24.95" customHeight="1" x14ac:dyDescent="0.3">
      <c r="A35" s="105"/>
      <c r="B35" s="125"/>
      <c r="C35" s="12" t="s">
        <v>66</v>
      </c>
      <c r="D35" s="13">
        <f t="shared" ref="D35:D37" si="22">0.65*E35</f>
        <v>1.3</v>
      </c>
      <c r="E35" s="13">
        <v>2</v>
      </c>
      <c r="F35" s="14">
        <f t="shared" ref="F35:F37" si="23">($B$6*D35)+($B$7*E35)</f>
        <v>0</v>
      </c>
      <c r="G35" s="107"/>
    </row>
    <row r="36" spans="1:7" ht="24.95" customHeight="1" x14ac:dyDescent="0.3">
      <c r="A36" s="105"/>
      <c r="B36" s="125"/>
      <c r="C36" s="12" t="s">
        <v>60</v>
      </c>
      <c r="D36" s="13">
        <f t="shared" si="22"/>
        <v>0.32500000000000001</v>
      </c>
      <c r="E36" s="13">
        <v>0.5</v>
      </c>
      <c r="F36" s="14">
        <f t="shared" si="23"/>
        <v>0</v>
      </c>
      <c r="G36" s="107"/>
    </row>
    <row r="37" spans="1:7" ht="24.95" customHeight="1" x14ac:dyDescent="0.3">
      <c r="A37" s="105"/>
      <c r="B37" s="125"/>
      <c r="C37" s="12" t="s">
        <v>49</v>
      </c>
      <c r="D37" s="13">
        <f t="shared" si="22"/>
        <v>0.32500000000000001</v>
      </c>
      <c r="E37" s="13">
        <v>0.5</v>
      </c>
      <c r="F37" s="14">
        <f t="shared" si="23"/>
        <v>0</v>
      </c>
      <c r="G37" s="107"/>
    </row>
    <row r="38" spans="1:7" ht="24.95" customHeight="1" x14ac:dyDescent="0.3">
      <c r="A38" s="105"/>
      <c r="B38" s="125"/>
      <c r="C38" s="12" t="s">
        <v>70</v>
      </c>
      <c r="D38" s="13">
        <f t="shared" ref="D38" si="24">0.65*E38</f>
        <v>0.32500000000000001</v>
      </c>
      <c r="E38" s="13">
        <v>0.5</v>
      </c>
      <c r="F38" s="14">
        <f t="shared" ref="F38" si="25">($B$6*D38)+($B$7*E38)</f>
        <v>0</v>
      </c>
      <c r="G38" s="107"/>
    </row>
    <row r="39" spans="1:7" ht="24.95" customHeight="1" x14ac:dyDescent="0.3">
      <c r="A39" s="104"/>
      <c r="B39" s="18" t="s">
        <v>280</v>
      </c>
      <c r="C39" s="12" t="s">
        <v>282</v>
      </c>
      <c r="D39" s="13">
        <f t="shared" si="4"/>
        <v>13</v>
      </c>
      <c r="E39" s="13">
        <v>20</v>
      </c>
      <c r="F39" s="14">
        <f t="shared" si="5"/>
        <v>0</v>
      </c>
      <c r="G39" s="17" t="s">
        <v>258</v>
      </c>
    </row>
    <row r="40" spans="1:7" ht="24.95" customHeight="1" x14ac:dyDescent="0.3">
      <c r="A40" s="119" t="s">
        <v>13</v>
      </c>
      <c r="B40" s="65" t="s">
        <v>410</v>
      </c>
      <c r="C40" s="12" t="s">
        <v>411</v>
      </c>
      <c r="D40" s="13">
        <f t="shared" si="4"/>
        <v>32.5</v>
      </c>
      <c r="E40" s="13">
        <v>50</v>
      </c>
      <c r="F40" s="14">
        <f t="shared" si="5"/>
        <v>0</v>
      </c>
      <c r="G40" s="19" t="s">
        <v>258</v>
      </c>
    </row>
    <row r="41" spans="1:7" ht="24.95" customHeight="1" x14ac:dyDescent="0.3">
      <c r="A41" s="119"/>
      <c r="B41" s="65" t="s">
        <v>263</v>
      </c>
      <c r="C41" s="12" t="s">
        <v>263</v>
      </c>
      <c r="D41" s="13">
        <f t="shared" si="4"/>
        <v>65</v>
      </c>
      <c r="E41" s="13">
        <v>100</v>
      </c>
      <c r="F41" s="14">
        <f t="shared" si="5"/>
        <v>0</v>
      </c>
      <c r="G41" s="19" t="s">
        <v>258</v>
      </c>
    </row>
    <row r="42" spans="1:7" x14ac:dyDescent="0.3">
      <c r="G42" s="7"/>
    </row>
  </sheetData>
  <mergeCells count="15">
    <mergeCell ref="A1:G4"/>
    <mergeCell ref="A5:B5"/>
    <mergeCell ref="C5:F5"/>
    <mergeCell ref="G5:G6"/>
    <mergeCell ref="A10:A13"/>
    <mergeCell ref="B10:B13"/>
    <mergeCell ref="G10:G13"/>
    <mergeCell ref="A40:A41"/>
    <mergeCell ref="A14:A39"/>
    <mergeCell ref="B15:B22"/>
    <mergeCell ref="G15:G22"/>
    <mergeCell ref="B23:B32"/>
    <mergeCell ref="G23:G32"/>
    <mergeCell ref="B33:B38"/>
    <mergeCell ref="G33:G3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BEF4-3FB8-4110-8E25-9299CC439A5F}">
  <sheetPr>
    <pageSetUpPr fitToPage="1"/>
  </sheetPr>
  <dimension ref="A1:I39"/>
  <sheetViews>
    <sheetView topLeftCell="A19" zoomScale="85" zoomScaleNormal="85" zoomScaleSheetLayoutView="70" zoomScalePageLayoutView="40" workbookViewId="0">
      <selection activeCell="J41" sqref="J41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40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1" t="s">
        <v>6</v>
      </c>
      <c r="B9" s="71" t="s">
        <v>14</v>
      </c>
      <c r="C9" s="71" t="s">
        <v>4</v>
      </c>
      <c r="D9" s="11" t="s">
        <v>3</v>
      </c>
      <c r="E9" s="11" t="s">
        <v>2</v>
      </c>
      <c r="F9" s="11" t="s">
        <v>1</v>
      </c>
      <c r="G9" s="71" t="s">
        <v>0</v>
      </c>
    </row>
    <row r="10" spans="1:7" s="3" customFormat="1" ht="24.95" customHeight="1" x14ac:dyDescent="0.3">
      <c r="A10" s="103" t="s">
        <v>11</v>
      </c>
      <c r="B10" s="110" t="s">
        <v>412</v>
      </c>
      <c r="C10" s="12" t="s">
        <v>51</v>
      </c>
      <c r="D10" s="13">
        <f t="shared" ref="D10:D38" si="0">0.65*E10</f>
        <v>13</v>
      </c>
      <c r="E10" s="13">
        <v>20</v>
      </c>
      <c r="F10" s="14">
        <f t="shared" ref="F10:F34" si="1">($B$6*D10)+($B$7*E10)</f>
        <v>0</v>
      </c>
      <c r="G10" s="108" t="s">
        <v>503</v>
      </c>
    </row>
    <row r="11" spans="1:7" s="3" customFormat="1" ht="24.95" customHeight="1" x14ac:dyDescent="0.3">
      <c r="A11" s="105"/>
      <c r="B11" s="111"/>
      <c r="C11" s="12" t="s">
        <v>254</v>
      </c>
      <c r="D11" s="13">
        <f t="shared" ref="D11:D12" si="2">0.65*E11</f>
        <v>9.75</v>
      </c>
      <c r="E11" s="13">
        <v>15</v>
      </c>
      <c r="F11" s="14">
        <f t="shared" ref="F11:F12" si="3">($B$6*D11)+($B$7*E11)</f>
        <v>0</v>
      </c>
      <c r="G11" s="109"/>
    </row>
    <row r="12" spans="1:7" s="3" customFormat="1" ht="24.95" customHeight="1" x14ac:dyDescent="0.3">
      <c r="A12" s="105"/>
      <c r="B12" s="111"/>
      <c r="C12" s="12" t="s">
        <v>61</v>
      </c>
      <c r="D12" s="13">
        <f t="shared" si="2"/>
        <v>1.9500000000000002</v>
      </c>
      <c r="E12" s="13">
        <v>3</v>
      </c>
      <c r="F12" s="14">
        <f t="shared" si="3"/>
        <v>0</v>
      </c>
      <c r="G12" s="109"/>
    </row>
    <row r="13" spans="1:7" s="3" customFormat="1" ht="24.95" customHeight="1" x14ac:dyDescent="0.3">
      <c r="A13" s="105"/>
      <c r="B13" s="111"/>
      <c r="C13" s="12" t="s">
        <v>49</v>
      </c>
      <c r="D13" s="13">
        <f t="shared" si="0"/>
        <v>0.13</v>
      </c>
      <c r="E13" s="13">
        <v>0.2</v>
      </c>
      <c r="F13" s="14">
        <f t="shared" si="1"/>
        <v>0</v>
      </c>
      <c r="G13" s="109"/>
    </row>
    <row r="14" spans="1:7" s="3" customFormat="1" ht="24.95" customHeight="1" x14ac:dyDescent="0.3">
      <c r="A14" s="105" t="s">
        <v>12</v>
      </c>
      <c r="B14" s="120" t="s">
        <v>413</v>
      </c>
      <c r="C14" s="12" t="s">
        <v>51</v>
      </c>
      <c r="D14" s="13">
        <f t="shared" si="0"/>
        <v>32.5</v>
      </c>
      <c r="E14" s="13">
        <v>50</v>
      </c>
      <c r="F14" s="14">
        <f t="shared" si="1"/>
        <v>0</v>
      </c>
      <c r="G14" s="108" t="s">
        <v>416</v>
      </c>
    </row>
    <row r="15" spans="1:7" s="3" customFormat="1" ht="24.95" customHeight="1" x14ac:dyDescent="0.3">
      <c r="A15" s="105"/>
      <c r="B15" s="121"/>
      <c r="C15" s="12" t="s">
        <v>152</v>
      </c>
      <c r="D15" s="13">
        <f t="shared" si="0"/>
        <v>3.25</v>
      </c>
      <c r="E15" s="13">
        <v>5</v>
      </c>
      <c r="F15" s="14">
        <f t="shared" si="1"/>
        <v>0</v>
      </c>
      <c r="G15" s="122"/>
    </row>
    <row r="16" spans="1:7" s="3" customFormat="1" ht="24.95" customHeight="1" x14ac:dyDescent="0.3">
      <c r="A16" s="105"/>
      <c r="B16" s="110" t="s">
        <v>414</v>
      </c>
      <c r="C16" s="12" t="s">
        <v>54</v>
      </c>
      <c r="D16" s="13">
        <f t="shared" si="0"/>
        <v>9.75</v>
      </c>
      <c r="E16" s="13">
        <v>15</v>
      </c>
      <c r="F16" s="14">
        <f t="shared" si="1"/>
        <v>0</v>
      </c>
      <c r="G16" s="108" t="s">
        <v>415</v>
      </c>
    </row>
    <row r="17" spans="1:7" s="3" customFormat="1" ht="24.95" customHeight="1" x14ac:dyDescent="0.3">
      <c r="A17" s="105"/>
      <c r="B17" s="111"/>
      <c r="C17" s="12" t="s">
        <v>177</v>
      </c>
      <c r="D17" s="13">
        <f t="shared" si="0"/>
        <v>6.5</v>
      </c>
      <c r="E17" s="13">
        <v>10</v>
      </c>
      <c r="F17" s="14">
        <f t="shared" si="1"/>
        <v>0</v>
      </c>
      <c r="G17" s="109"/>
    </row>
    <row r="18" spans="1:7" s="3" customFormat="1" ht="24.95" customHeight="1" x14ac:dyDescent="0.3">
      <c r="A18" s="105"/>
      <c r="B18" s="111"/>
      <c r="C18" s="12" t="s">
        <v>73</v>
      </c>
      <c r="D18" s="13">
        <f t="shared" ref="D18" si="4">0.65*E18</f>
        <v>1.3</v>
      </c>
      <c r="E18" s="13">
        <v>2</v>
      </c>
      <c r="F18" s="14">
        <f t="shared" ref="F18" si="5">($B$6*D18)+($B$7*E18)</f>
        <v>0</v>
      </c>
      <c r="G18" s="109"/>
    </row>
    <row r="19" spans="1:7" s="3" customFormat="1" ht="34.5" customHeight="1" x14ac:dyDescent="0.3">
      <c r="A19" s="105"/>
      <c r="B19" s="111"/>
      <c r="C19" s="12" t="s">
        <v>59</v>
      </c>
      <c r="D19" s="13">
        <f t="shared" si="0"/>
        <v>0.65</v>
      </c>
      <c r="E19" s="13">
        <v>1</v>
      </c>
      <c r="F19" s="14">
        <f t="shared" si="1"/>
        <v>0</v>
      </c>
      <c r="G19" s="109"/>
    </row>
    <row r="20" spans="1:7" s="3" customFormat="1" ht="31.5" customHeight="1" x14ac:dyDescent="0.3">
      <c r="A20" s="105"/>
      <c r="B20" s="120" t="s">
        <v>417</v>
      </c>
      <c r="C20" s="12" t="s">
        <v>418</v>
      </c>
      <c r="D20" s="13">
        <f t="shared" si="0"/>
        <v>29.25</v>
      </c>
      <c r="E20" s="13">
        <v>45</v>
      </c>
      <c r="F20" s="14">
        <f t="shared" si="1"/>
        <v>0</v>
      </c>
      <c r="G20" s="108" t="s">
        <v>419</v>
      </c>
    </row>
    <row r="21" spans="1:7" s="3" customFormat="1" ht="26.45" customHeight="1" x14ac:dyDescent="0.3">
      <c r="A21" s="105"/>
      <c r="B21" s="123"/>
      <c r="C21" s="12" t="s">
        <v>88</v>
      </c>
      <c r="D21" s="13">
        <f t="shared" si="0"/>
        <v>3.25</v>
      </c>
      <c r="E21" s="13">
        <v>5</v>
      </c>
      <c r="F21" s="14">
        <f t="shared" si="1"/>
        <v>0</v>
      </c>
      <c r="G21" s="109"/>
    </row>
    <row r="22" spans="1:7" s="3" customFormat="1" ht="26.45" customHeight="1" x14ac:dyDescent="0.3">
      <c r="A22" s="105"/>
      <c r="B22" s="123"/>
      <c r="C22" s="12" t="s">
        <v>68</v>
      </c>
      <c r="D22" s="13">
        <f t="shared" si="0"/>
        <v>1.3</v>
      </c>
      <c r="E22" s="13">
        <v>2</v>
      </c>
      <c r="F22" s="14">
        <f t="shared" si="1"/>
        <v>0</v>
      </c>
      <c r="G22" s="109"/>
    </row>
    <row r="23" spans="1:7" s="3" customFormat="1" ht="26.45" customHeight="1" x14ac:dyDescent="0.3">
      <c r="A23" s="105"/>
      <c r="B23" s="123"/>
      <c r="C23" s="12" t="s">
        <v>60</v>
      </c>
      <c r="D23" s="13">
        <f t="shared" si="0"/>
        <v>0.65</v>
      </c>
      <c r="E23" s="13">
        <v>1</v>
      </c>
      <c r="F23" s="14">
        <f t="shared" si="1"/>
        <v>0</v>
      </c>
      <c r="G23" s="109"/>
    </row>
    <row r="24" spans="1:7" s="3" customFormat="1" ht="26.45" customHeight="1" x14ac:dyDescent="0.3">
      <c r="A24" s="105"/>
      <c r="B24" s="123"/>
      <c r="C24" s="12" t="s">
        <v>61</v>
      </c>
      <c r="D24" s="13">
        <f t="shared" si="0"/>
        <v>0.13</v>
      </c>
      <c r="E24" s="13">
        <v>0.2</v>
      </c>
      <c r="F24" s="14">
        <f t="shared" si="1"/>
        <v>0</v>
      </c>
      <c r="G24" s="109"/>
    </row>
    <row r="25" spans="1:7" s="3" customFormat="1" ht="26.45" customHeight="1" x14ac:dyDescent="0.3">
      <c r="A25" s="105"/>
      <c r="B25" s="123"/>
      <c r="C25" s="12" t="s">
        <v>97</v>
      </c>
      <c r="D25" s="13">
        <f t="shared" si="0"/>
        <v>6.5000000000000002E-2</v>
      </c>
      <c r="E25" s="13">
        <v>0.1</v>
      </c>
      <c r="F25" s="14">
        <f t="shared" si="1"/>
        <v>0</v>
      </c>
      <c r="G25" s="109"/>
    </row>
    <row r="26" spans="1:7" ht="38.25" customHeight="1" x14ac:dyDescent="0.3">
      <c r="A26" s="105"/>
      <c r="B26" s="120" t="s">
        <v>420</v>
      </c>
      <c r="C26" s="12" t="s">
        <v>136</v>
      </c>
      <c r="D26" s="13">
        <f t="shared" si="0"/>
        <v>26</v>
      </c>
      <c r="E26" s="13">
        <v>40</v>
      </c>
      <c r="F26" s="14">
        <f t="shared" si="1"/>
        <v>0</v>
      </c>
      <c r="G26" s="107" t="s">
        <v>421</v>
      </c>
    </row>
    <row r="27" spans="1:7" ht="24.95" customHeight="1" x14ac:dyDescent="0.3">
      <c r="A27" s="105"/>
      <c r="B27" s="123"/>
      <c r="C27" s="12" t="s">
        <v>93</v>
      </c>
      <c r="D27" s="13">
        <f t="shared" si="0"/>
        <v>3.25</v>
      </c>
      <c r="E27" s="13">
        <v>5</v>
      </c>
      <c r="F27" s="14">
        <f t="shared" si="1"/>
        <v>0</v>
      </c>
      <c r="G27" s="107"/>
    </row>
    <row r="28" spans="1:7" ht="24.95" customHeight="1" x14ac:dyDescent="0.3">
      <c r="A28" s="105"/>
      <c r="B28" s="123"/>
      <c r="C28" s="12" t="s">
        <v>66</v>
      </c>
      <c r="D28" s="13">
        <f t="shared" ref="D28:D30" si="6">0.65*E28</f>
        <v>1.9500000000000002</v>
      </c>
      <c r="E28" s="13">
        <v>3</v>
      </c>
      <c r="F28" s="14">
        <f t="shared" ref="F28:F30" si="7">($B$6*D28)+($B$7*E28)</f>
        <v>0</v>
      </c>
      <c r="G28" s="107"/>
    </row>
    <row r="29" spans="1:7" ht="24.95" customHeight="1" x14ac:dyDescent="0.3">
      <c r="A29" s="105"/>
      <c r="B29" s="123"/>
      <c r="C29" s="12" t="s">
        <v>73</v>
      </c>
      <c r="D29" s="13">
        <f t="shared" si="6"/>
        <v>0.97500000000000009</v>
      </c>
      <c r="E29" s="13">
        <v>1.5</v>
      </c>
      <c r="F29" s="14">
        <f t="shared" si="7"/>
        <v>0</v>
      </c>
      <c r="G29" s="107"/>
    </row>
    <row r="30" spans="1:7" ht="24.95" customHeight="1" x14ac:dyDescent="0.3">
      <c r="A30" s="105"/>
      <c r="B30" s="123"/>
      <c r="C30" s="12" t="s">
        <v>88</v>
      </c>
      <c r="D30" s="13">
        <f t="shared" si="6"/>
        <v>0.32500000000000001</v>
      </c>
      <c r="E30" s="13">
        <v>0.5</v>
      </c>
      <c r="F30" s="14">
        <f t="shared" si="7"/>
        <v>0</v>
      </c>
      <c r="G30" s="107"/>
    </row>
    <row r="31" spans="1:7" ht="24.95" customHeight="1" x14ac:dyDescent="0.3">
      <c r="A31" s="105"/>
      <c r="B31" s="123"/>
      <c r="C31" s="12" t="s">
        <v>60</v>
      </c>
      <c r="D31" s="13">
        <f t="shared" si="0"/>
        <v>0.13</v>
      </c>
      <c r="E31" s="13">
        <v>0.2</v>
      </c>
      <c r="F31" s="14">
        <f t="shared" si="1"/>
        <v>0</v>
      </c>
      <c r="G31" s="107"/>
    </row>
    <row r="32" spans="1:7" ht="24.95" customHeight="1" x14ac:dyDescent="0.3">
      <c r="A32" s="105"/>
      <c r="B32" s="123"/>
      <c r="C32" s="12" t="s">
        <v>49</v>
      </c>
      <c r="D32" s="13">
        <f t="shared" si="0"/>
        <v>6.5000000000000002E-2</v>
      </c>
      <c r="E32" s="13">
        <v>0.1</v>
      </c>
      <c r="F32" s="14">
        <f t="shared" si="1"/>
        <v>0</v>
      </c>
      <c r="G32" s="107"/>
    </row>
    <row r="33" spans="1:9" ht="24.95" customHeight="1" x14ac:dyDescent="0.3">
      <c r="A33" s="105"/>
      <c r="B33" s="123"/>
      <c r="C33" s="12" t="s">
        <v>61</v>
      </c>
      <c r="D33" s="13">
        <f t="shared" si="0"/>
        <v>6.5000000000000002E-2</v>
      </c>
      <c r="E33" s="13">
        <v>0.1</v>
      </c>
      <c r="F33" s="14">
        <f t="shared" si="1"/>
        <v>0</v>
      </c>
      <c r="G33" s="107"/>
    </row>
    <row r="34" spans="1:9" ht="24.95" customHeight="1" x14ac:dyDescent="0.3">
      <c r="A34" s="104"/>
      <c r="B34" s="68" t="s">
        <v>280</v>
      </c>
      <c r="C34" s="12" t="s">
        <v>282</v>
      </c>
      <c r="D34" s="13">
        <f t="shared" si="0"/>
        <v>13</v>
      </c>
      <c r="E34" s="13">
        <v>20</v>
      </c>
      <c r="F34" s="14">
        <f t="shared" si="1"/>
        <v>0</v>
      </c>
      <c r="G34" s="69" t="s">
        <v>258</v>
      </c>
    </row>
    <row r="35" spans="1:9" ht="27.75" customHeight="1" x14ac:dyDescent="0.3">
      <c r="A35" s="119" t="s">
        <v>16</v>
      </c>
      <c r="B35" s="120" t="s">
        <v>422</v>
      </c>
      <c r="C35" s="12" t="s">
        <v>302</v>
      </c>
      <c r="D35" s="13">
        <f t="shared" si="0"/>
        <v>26</v>
      </c>
      <c r="E35" s="13">
        <v>40</v>
      </c>
      <c r="F35" s="14">
        <f>($B$6*D35)+($B$7*E35)</f>
        <v>0</v>
      </c>
      <c r="G35" s="108" t="s">
        <v>504</v>
      </c>
      <c r="H35" s="9"/>
      <c r="I35" s="9"/>
    </row>
    <row r="36" spans="1:9" ht="27.75" customHeight="1" x14ac:dyDescent="0.3">
      <c r="A36" s="119"/>
      <c r="B36" s="123"/>
      <c r="C36" s="12" t="s">
        <v>358</v>
      </c>
      <c r="D36" s="13">
        <f t="shared" ref="D36:D37" si="8">0.65*E36</f>
        <v>3.25</v>
      </c>
      <c r="E36" s="13">
        <v>5</v>
      </c>
      <c r="F36" s="14">
        <f t="shared" ref="F36:F37" si="9">($B$6*D36)+($B$7*E36)</f>
        <v>0</v>
      </c>
      <c r="G36" s="109"/>
      <c r="H36" s="9"/>
      <c r="I36" s="9"/>
    </row>
    <row r="37" spans="1:9" ht="27.75" customHeight="1" x14ac:dyDescent="0.3">
      <c r="A37" s="119"/>
      <c r="B37" s="121"/>
      <c r="C37" s="12" t="s">
        <v>108</v>
      </c>
      <c r="D37" s="13">
        <f t="shared" si="8"/>
        <v>0.65</v>
      </c>
      <c r="E37" s="13">
        <v>1</v>
      </c>
      <c r="F37" s="14">
        <f t="shared" si="9"/>
        <v>0</v>
      </c>
      <c r="G37" s="122"/>
      <c r="H37" s="9"/>
      <c r="I37" s="9"/>
    </row>
    <row r="38" spans="1:9" ht="24.95" customHeight="1" x14ac:dyDescent="0.3">
      <c r="A38" s="119"/>
      <c r="B38" s="83" t="s">
        <v>263</v>
      </c>
      <c r="C38" s="12" t="s">
        <v>263</v>
      </c>
      <c r="D38" s="13">
        <f t="shared" si="0"/>
        <v>65</v>
      </c>
      <c r="E38" s="13">
        <v>100</v>
      </c>
      <c r="F38" s="14">
        <f t="shared" ref="F38" si="10">($B$6*D38)+($B$7*E38)</f>
        <v>0</v>
      </c>
      <c r="G38" s="32" t="s">
        <v>258</v>
      </c>
      <c r="H38" s="9"/>
      <c r="I38" s="9"/>
    </row>
    <row r="39" spans="1:9" x14ac:dyDescent="0.3">
      <c r="G39" s="7"/>
    </row>
  </sheetData>
  <mergeCells count="19">
    <mergeCell ref="A1:G4"/>
    <mergeCell ref="A5:B5"/>
    <mergeCell ref="C5:F5"/>
    <mergeCell ref="G5:G6"/>
    <mergeCell ref="A10:A13"/>
    <mergeCell ref="B10:B13"/>
    <mergeCell ref="G10:G13"/>
    <mergeCell ref="A35:A38"/>
    <mergeCell ref="A14:A34"/>
    <mergeCell ref="B14:B15"/>
    <mergeCell ref="G14:G15"/>
    <mergeCell ref="B16:B19"/>
    <mergeCell ref="G16:G19"/>
    <mergeCell ref="B20:B25"/>
    <mergeCell ref="G20:G25"/>
    <mergeCell ref="B26:B33"/>
    <mergeCell ref="G26:G33"/>
    <mergeCell ref="B35:B37"/>
    <mergeCell ref="G35:G37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31"/>
  <sheetViews>
    <sheetView topLeftCell="A12" zoomScale="85" zoomScaleNormal="85" zoomScaleSheetLayoutView="70" zoomScalePageLayoutView="40" workbookViewId="0">
      <selection activeCell="C27" activeCellId="4" sqref="C23 C24 C25 C26 C2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41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1" t="s">
        <v>6</v>
      </c>
      <c r="B9" s="71" t="s">
        <v>5</v>
      </c>
      <c r="C9" s="71" t="s">
        <v>4</v>
      </c>
      <c r="D9" s="11" t="s">
        <v>3</v>
      </c>
      <c r="E9" s="11" t="s">
        <v>2</v>
      </c>
      <c r="F9" s="11" t="s">
        <v>1</v>
      </c>
      <c r="G9" s="71" t="s">
        <v>0</v>
      </c>
    </row>
    <row r="10" spans="1:7" s="3" customFormat="1" ht="40.5" customHeight="1" x14ac:dyDescent="0.3">
      <c r="A10" s="119" t="s">
        <v>11</v>
      </c>
      <c r="B10" s="110" t="s">
        <v>423</v>
      </c>
      <c r="C10" s="12" t="s">
        <v>51</v>
      </c>
      <c r="D10" s="13">
        <f t="shared" ref="D10:D30" si="0">0.65*E10</f>
        <v>16.25</v>
      </c>
      <c r="E10" s="13">
        <v>25</v>
      </c>
      <c r="F10" s="14">
        <f t="shared" ref="F10:F30" si="1">($B$6*D10)+($B$7*E10)</f>
        <v>0</v>
      </c>
      <c r="G10" s="108" t="s">
        <v>424</v>
      </c>
    </row>
    <row r="11" spans="1:7" s="3" customFormat="1" ht="50.25" customHeight="1" x14ac:dyDescent="0.3">
      <c r="A11" s="119"/>
      <c r="B11" s="111"/>
      <c r="C11" s="12" t="s">
        <v>70</v>
      </c>
      <c r="D11" s="13">
        <f t="shared" si="0"/>
        <v>6.5</v>
      </c>
      <c r="E11" s="13">
        <v>10</v>
      </c>
      <c r="F11" s="14">
        <f t="shared" si="1"/>
        <v>0</v>
      </c>
      <c r="G11" s="109"/>
    </row>
    <row r="12" spans="1:7" s="3" customFormat="1" ht="24.95" customHeight="1" x14ac:dyDescent="0.3">
      <c r="A12" s="119"/>
      <c r="B12" s="128"/>
      <c r="C12" s="12" t="s">
        <v>74</v>
      </c>
      <c r="D12" s="13">
        <f t="shared" si="0"/>
        <v>0.32500000000000001</v>
      </c>
      <c r="E12" s="13">
        <v>0.5</v>
      </c>
      <c r="F12" s="14">
        <f t="shared" si="1"/>
        <v>0</v>
      </c>
      <c r="G12" s="122"/>
    </row>
    <row r="13" spans="1:7" s="3" customFormat="1" ht="39" customHeight="1" x14ac:dyDescent="0.3">
      <c r="A13" s="97"/>
      <c r="B13" s="93" t="s">
        <v>267</v>
      </c>
      <c r="C13" s="12" t="s">
        <v>268</v>
      </c>
      <c r="D13" s="13">
        <f t="shared" si="0"/>
        <v>35.75</v>
      </c>
      <c r="E13" s="13">
        <v>55</v>
      </c>
      <c r="F13" s="14">
        <f t="shared" si="1"/>
        <v>0</v>
      </c>
      <c r="G13" s="99" t="s">
        <v>269</v>
      </c>
    </row>
    <row r="14" spans="1:7" s="3" customFormat="1" ht="28.5" customHeight="1" x14ac:dyDescent="0.3">
      <c r="A14" s="67"/>
      <c r="B14" s="120" t="s">
        <v>425</v>
      </c>
      <c r="C14" s="12" t="s">
        <v>163</v>
      </c>
      <c r="D14" s="13">
        <f t="shared" si="0"/>
        <v>19.5</v>
      </c>
      <c r="E14" s="13">
        <v>30</v>
      </c>
      <c r="F14" s="14">
        <f t="shared" si="1"/>
        <v>0</v>
      </c>
      <c r="G14" s="109" t="s">
        <v>426</v>
      </c>
    </row>
    <row r="15" spans="1:7" ht="24.95" customHeight="1" x14ac:dyDescent="0.3">
      <c r="A15" s="105" t="s">
        <v>12</v>
      </c>
      <c r="B15" s="111"/>
      <c r="C15" s="12" t="s">
        <v>73</v>
      </c>
      <c r="D15" s="13">
        <f t="shared" si="0"/>
        <v>1.9500000000000002</v>
      </c>
      <c r="E15" s="13">
        <v>3</v>
      </c>
      <c r="F15" s="14">
        <f t="shared" si="1"/>
        <v>0</v>
      </c>
      <c r="G15" s="109"/>
    </row>
    <row r="16" spans="1:7" ht="24" customHeight="1" x14ac:dyDescent="0.3">
      <c r="A16" s="105"/>
      <c r="B16" s="111"/>
      <c r="C16" s="12" t="s">
        <v>101</v>
      </c>
      <c r="D16" s="13">
        <f t="shared" si="0"/>
        <v>0.65</v>
      </c>
      <c r="E16" s="13">
        <v>1</v>
      </c>
      <c r="F16" s="14">
        <f t="shared" si="1"/>
        <v>0</v>
      </c>
      <c r="G16" s="109"/>
    </row>
    <row r="17" spans="1:7" ht="39.75" customHeight="1" x14ac:dyDescent="0.3">
      <c r="A17" s="105"/>
      <c r="B17" s="111"/>
      <c r="C17" s="12" t="s">
        <v>102</v>
      </c>
      <c r="D17" s="13">
        <f t="shared" si="0"/>
        <v>0.65</v>
      </c>
      <c r="E17" s="13">
        <v>1</v>
      </c>
      <c r="F17" s="14">
        <f t="shared" si="1"/>
        <v>0</v>
      </c>
      <c r="G17" s="109"/>
    </row>
    <row r="18" spans="1:7" ht="24.95" customHeight="1" x14ac:dyDescent="0.3">
      <c r="A18" s="105"/>
      <c r="B18" s="111"/>
      <c r="C18" s="12" t="s">
        <v>60</v>
      </c>
      <c r="D18" s="13">
        <f t="shared" si="0"/>
        <v>0.32500000000000001</v>
      </c>
      <c r="E18" s="13">
        <v>0.5</v>
      </c>
      <c r="F18" s="14">
        <f t="shared" si="1"/>
        <v>0</v>
      </c>
      <c r="G18" s="109"/>
    </row>
    <row r="19" spans="1:7" ht="33.75" customHeight="1" x14ac:dyDescent="0.3">
      <c r="A19" s="105"/>
      <c r="B19" s="111"/>
      <c r="C19" s="12" t="s">
        <v>49</v>
      </c>
      <c r="D19" s="13">
        <f t="shared" si="0"/>
        <v>6.5000000000000002E-2</v>
      </c>
      <c r="E19" s="13">
        <v>0.1</v>
      </c>
      <c r="F19" s="14">
        <f t="shared" si="1"/>
        <v>0</v>
      </c>
      <c r="G19" s="109"/>
    </row>
    <row r="20" spans="1:7" ht="24.95" customHeight="1" x14ac:dyDescent="0.3">
      <c r="A20" s="105"/>
      <c r="B20" s="129" t="s">
        <v>478</v>
      </c>
      <c r="C20" s="12" t="s">
        <v>427</v>
      </c>
      <c r="D20" s="13">
        <f t="shared" si="0"/>
        <v>32.5</v>
      </c>
      <c r="E20" s="13">
        <v>50</v>
      </c>
      <c r="F20" s="14">
        <f t="shared" si="1"/>
        <v>0</v>
      </c>
      <c r="G20" s="107" t="s">
        <v>433</v>
      </c>
    </row>
    <row r="21" spans="1:7" ht="24.95" customHeight="1" x14ac:dyDescent="0.3">
      <c r="A21" s="105"/>
      <c r="B21" s="129"/>
      <c r="C21" s="12" t="s">
        <v>66</v>
      </c>
      <c r="D21" s="13">
        <f t="shared" ref="D21:D22" si="2">0.65*E21</f>
        <v>3.25</v>
      </c>
      <c r="E21" s="13">
        <v>5</v>
      </c>
      <c r="F21" s="14">
        <f t="shared" ref="F21:F22" si="3">($B$6*D21)+($B$7*E21)</f>
        <v>0</v>
      </c>
      <c r="G21" s="107"/>
    </row>
    <row r="22" spans="1:7" ht="24.95" customHeight="1" x14ac:dyDescent="0.3">
      <c r="A22" s="105"/>
      <c r="B22" s="129"/>
      <c r="C22" s="12" t="s">
        <v>428</v>
      </c>
      <c r="D22" s="13">
        <f t="shared" si="2"/>
        <v>3.25</v>
      </c>
      <c r="E22" s="13">
        <v>5</v>
      </c>
      <c r="F22" s="14">
        <f t="shared" si="3"/>
        <v>0</v>
      </c>
      <c r="G22" s="107"/>
    </row>
    <row r="23" spans="1:7" ht="27" customHeight="1" x14ac:dyDescent="0.3">
      <c r="A23" s="105"/>
      <c r="B23" s="120" t="s">
        <v>429</v>
      </c>
      <c r="C23" s="12" t="s">
        <v>177</v>
      </c>
      <c r="D23" s="13">
        <f t="shared" si="0"/>
        <v>32.5</v>
      </c>
      <c r="E23" s="13">
        <v>50</v>
      </c>
      <c r="F23" s="14">
        <f t="shared" si="1"/>
        <v>0</v>
      </c>
      <c r="G23" s="130" t="s">
        <v>434</v>
      </c>
    </row>
    <row r="24" spans="1:7" ht="24.95" customHeight="1" x14ac:dyDescent="0.3">
      <c r="A24" s="105"/>
      <c r="B24" s="123"/>
      <c r="C24" s="12" t="s">
        <v>61</v>
      </c>
      <c r="D24" s="13">
        <f t="shared" si="0"/>
        <v>0.65</v>
      </c>
      <c r="E24" s="13">
        <v>1</v>
      </c>
      <c r="F24" s="14">
        <f t="shared" si="1"/>
        <v>0</v>
      </c>
      <c r="G24" s="131"/>
    </row>
    <row r="25" spans="1:7" ht="24.95" customHeight="1" x14ac:dyDescent="0.3">
      <c r="A25" s="105"/>
      <c r="B25" s="123"/>
      <c r="C25" s="12" t="s">
        <v>60</v>
      </c>
      <c r="D25" s="13">
        <f t="shared" si="0"/>
        <v>0.32500000000000001</v>
      </c>
      <c r="E25" s="13">
        <v>0.5</v>
      </c>
      <c r="F25" s="14">
        <f t="shared" si="1"/>
        <v>0</v>
      </c>
      <c r="G25" s="131"/>
    </row>
    <row r="26" spans="1:7" ht="24.95" customHeight="1" x14ac:dyDescent="0.3">
      <c r="A26" s="105"/>
      <c r="B26" s="123"/>
      <c r="C26" s="12" t="s">
        <v>70</v>
      </c>
      <c r="D26" s="13">
        <f t="shared" si="0"/>
        <v>0.32500000000000001</v>
      </c>
      <c r="E26" s="13">
        <v>0.5</v>
      </c>
      <c r="F26" s="14">
        <f t="shared" si="1"/>
        <v>0</v>
      </c>
      <c r="G26" s="131"/>
    </row>
    <row r="27" spans="1:7" ht="24.95" customHeight="1" x14ac:dyDescent="0.3">
      <c r="A27" s="105"/>
      <c r="B27" s="123"/>
      <c r="C27" s="12" t="s">
        <v>49</v>
      </c>
      <c r="D27" s="13">
        <f t="shared" si="0"/>
        <v>6.5000000000000002E-2</v>
      </c>
      <c r="E27" s="13">
        <v>0.1</v>
      </c>
      <c r="F27" s="14">
        <f t="shared" si="1"/>
        <v>0</v>
      </c>
      <c r="G27" s="131"/>
    </row>
    <row r="28" spans="1:7" ht="24.95" customHeight="1" x14ac:dyDescent="0.3">
      <c r="A28" s="104"/>
      <c r="B28" s="68" t="s">
        <v>280</v>
      </c>
      <c r="C28" s="12" t="s">
        <v>430</v>
      </c>
      <c r="D28" s="13">
        <f t="shared" si="0"/>
        <v>13</v>
      </c>
      <c r="E28" s="13">
        <v>20</v>
      </c>
      <c r="F28" s="14">
        <f t="shared" si="1"/>
        <v>0</v>
      </c>
      <c r="G28" s="69" t="s">
        <v>258</v>
      </c>
    </row>
    <row r="29" spans="1:7" ht="24.95" customHeight="1" x14ac:dyDescent="0.3">
      <c r="A29" s="103" t="s">
        <v>13</v>
      </c>
      <c r="B29" s="74" t="s">
        <v>325</v>
      </c>
      <c r="C29" s="12" t="s">
        <v>326</v>
      </c>
      <c r="D29" s="13">
        <f t="shared" si="0"/>
        <v>35.75</v>
      </c>
      <c r="E29" s="13">
        <v>55</v>
      </c>
      <c r="F29" s="14">
        <f t="shared" si="1"/>
        <v>0</v>
      </c>
      <c r="G29" s="19" t="s">
        <v>258</v>
      </c>
    </row>
    <row r="30" spans="1:7" ht="24.95" customHeight="1" x14ac:dyDescent="0.3">
      <c r="A30" s="104"/>
      <c r="B30" s="74" t="s">
        <v>431</v>
      </c>
      <c r="C30" s="12" t="s">
        <v>432</v>
      </c>
      <c r="D30" s="13">
        <f t="shared" si="0"/>
        <v>65</v>
      </c>
      <c r="E30" s="13">
        <v>100</v>
      </c>
      <c r="F30" s="14">
        <f t="shared" si="1"/>
        <v>0</v>
      </c>
      <c r="G30" s="19" t="s">
        <v>258</v>
      </c>
    </row>
    <row r="31" spans="1:7" x14ac:dyDescent="0.3">
      <c r="G31" s="7"/>
    </row>
  </sheetData>
  <mergeCells count="15">
    <mergeCell ref="A1:G4"/>
    <mergeCell ref="A5:B5"/>
    <mergeCell ref="C5:F5"/>
    <mergeCell ref="G5:G6"/>
    <mergeCell ref="A10:A12"/>
    <mergeCell ref="B10:B12"/>
    <mergeCell ref="G10:G12"/>
    <mergeCell ref="A29:A30"/>
    <mergeCell ref="A15:A28"/>
    <mergeCell ref="B20:B22"/>
    <mergeCell ref="G20:G22"/>
    <mergeCell ref="B23:B27"/>
    <mergeCell ref="G23:G27"/>
    <mergeCell ref="B14:B19"/>
    <mergeCell ref="G14:G1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99D-E274-4D46-878C-05024949F372}">
  <sheetPr>
    <pageSetUpPr fitToPage="1"/>
  </sheetPr>
  <dimension ref="A1:G44"/>
  <sheetViews>
    <sheetView topLeftCell="A25" zoomScale="85" zoomScaleNormal="85" zoomScaleSheetLayoutView="70" zoomScalePageLayoutView="40" workbookViewId="0">
      <selection activeCell="C39" activeCellId="4" sqref="C36 C40 C38 C37 C3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42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1" t="s">
        <v>6</v>
      </c>
      <c r="B9" s="71" t="s">
        <v>5</v>
      </c>
      <c r="C9" s="71" t="s">
        <v>4</v>
      </c>
      <c r="D9" s="11" t="s">
        <v>3</v>
      </c>
      <c r="E9" s="11" t="s">
        <v>2</v>
      </c>
      <c r="F9" s="11" t="s">
        <v>1</v>
      </c>
      <c r="G9" s="71" t="s">
        <v>0</v>
      </c>
    </row>
    <row r="10" spans="1:7" s="3" customFormat="1" ht="24.95" customHeight="1" x14ac:dyDescent="0.3">
      <c r="A10" s="103" t="s">
        <v>11</v>
      </c>
      <c r="B10" s="110" t="s">
        <v>435</v>
      </c>
      <c r="C10" s="12" t="s">
        <v>51</v>
      </c>
      <c r="D10" s="13">
        <f t="shared" ref="D10:D43" si="0">0.65*E10</f>
        <v>16.25</v>
      </c>
      <c r="E10" s="13">
        <v>25</v>
      </c>
      <c r="F10" s="14">
        <f t="shared" ref="F10:F43" si="1">($B$6*D10)+($B$7*E10)</f>
        <v>0</v>
      </c>
      <c r="G10" s="108" t="s">
        <v>505</v>
      </c>
    </row>
    <row r="11" spans="1:7" s="3" customFormat="1" ht="24.95" customHeight="1" x14ac:dyDescent="0.3">
      <c r="A11" s="105"/>
      <c r="B11" s="111"/>
      <c r="C11" s="12" t="s">
        <v>93</v>
      </c>
      <c r="D11" s="13">
        <f t="shared" ref="D11:D13" si="2">0.65*E11</f>
        <v>4.55</v>
      </c>
      <c r="E11" s="13">
        <v>7</v>
      </c>
      <c r="F11" s="14">
        <f t="shared" ref="F11:F13" si="3">($B$6*D11)+($B$7*E11)</f>
        <v>0</v>
      </c>
      <c r="G11" s="109"/>
    </row>
    <row r="12" spans="1:7" s="3" customFormat="1" ht="24.95" customHeight="1" x14ac:dyDescent="0.3">
      <c r="A12" s="105"/>
      <c r="B12" s="111"/>
      <c r="C12" s="12" t="s">
        <v>95</v>
      </c>
      <c r="D12" s="13">
        <f t="shared" si="2"/>
        <v>4.55</v>
      </c>
      <c r="E12" s="13">
        <v>7</v>
      </c>
      <c r="F12" s="14">
        <f t="shared" si="3"/>
        <v>0</v>
      </c>
      <c r="G12" s="109"/>
    </row>
    <row r="13" spans="1:7" s="3" customFormat="1" ht="24.95" customHeight="1" x14ac:dyDescent="0.3">
      <c r="A13" s="105"/>
      <c r="B13" s="111"/>
      <c r="C13" s="12" t="s">
        <v>59</v>
      </c>
      <c r="D13" s="13">
        <f t="shared" si="2"/>
        <v>0.78</v>
      </c>
      <c r="E13" s="13">
        <v>1.2</v>
      </c>
      <c r="F13" s="14">
        <f t="shared" si="3"/>
        <v>0</v>
      </c>
      <c r="G13" s="109"/>
    </row>
    <row r="14" spans="1:7" s="3" customFormat="1" ht="24.95" customHeight="1" x14ac:dyDescent="0.3">
      <c r="A14" s="105"/>
      <c r="B14" s="111"/>
      <c r="C14" s="12" t="s">
        <v>61</v>
      </c>
      <c r="D14" s="13">
        <f t="shared" si="0"/>
        <v>0.78</v>
      </c>
      <c r="E14" s="13">
        <v>1.2</v>
      </c>
      <c r="F14" s="14">
        <f>($B$6*D14)+($B$7*E14)</f>
        <v>0</v>
      </c>
      <c r="G14" s="109"/>
    </row>
    <row r="15" spans="1:7" s="3" customFormat="1" ht="24.95" customHeight="1" x14ac:dyDescent="0.3">
      <c r="A15" s="105"/>
      <c r="B15" s="111"/>
      <c r="C15" s="12" t="s">
        <v>49</v>
      </c>
      <c r="D15" s="13">
        <f t="shared" si="0"/>
        <v>0.32500000000000001</v>
      </c>
      <c r="E15" s="13">
        <v>0.5</v>
      </c>
      <c r="F15" s="14">
        <f t="shared" si="1"/>
        <v>0</v>
      </c>
      <c r="G15" s="109"/>
    </row>
    <row r="16" spans="1:7" s="3" customFormat="1" ht="24.95" customHeight="1" x14ac:dyDescent="0.3">
      <c r="A16" s="105"/>
      <c r="B16" s="111"/>
      <c r="C16" s="12" t="s">
        <v>60</v>
      </c>
      <c r="D16" s="13">
        <f t="shared" si="0"/>
        <v>0.13</v>
      </c>
      <c r="E16" s="13">
        <v>0.2</v>
      </c>
      <c r="F16" s="14">
        <f t="shared" si="1"/>
        <v>0</v>
      </c>
      <c r="G16" s="109"/>
    </row>
    <row r="17" spans="1:7" ht="44.45" customHeight="1" x14ac:dyDescent="0.3">
      <c r="A17" s="105" t="s">
        <v>12</v>
      </c>
      <c r="B17" s="68" t="s">
        <v>267</v>
      </c>
      <c r="C17" s="12" t="s">
        <v>268</v>
      </c>
      <c r="D17" s="13">
        <f t="shared" si="0"/>
        <v>35.75</v>
      </c>
      <c r="E17" s="13">
        <v>55</v>
      </c>
      <c r="F17" s="14">
        <f t="shared" si="1"/>
        <v>0</v>
      </c>
      <c r="G17" s="19" t="s">
        <v>269</v>
      </c>
    </row>
    <row r="18" spans="1:7" ht="24.95" customHeight="1" x14ac:dyDescent="0.3">
      <c r="A18" s="105"/>
      <c r="B18" s="120" t="s">
        <v>436</v>
      </c>
      <c r="C18" s="12" t="s">
        <v>281</v>
      </c>
      <c r="D18" s="13">
        <f t="shared" si="0"/>
        <v>13</v>
      </c>
      <c r="E18" s="13">
        <v>20</v>
      </c>
      <c r="F18" s="14">
        <f t="shared" si="1"/>
        <v>0</v>
      </c>
      <c r="G18" s="108" t="s">
        <v>437</v>
      </c>
    </row>
    <row r="19" spans="1:7" ht="24.95" customHeight="1" x14ac:dyDescent="0.3">
      <c r="A19" s="105"/>
      <c r="B19" s="123"/>
      <c r="C19" s="12" t="s">
        <v>96</v>
      </c>
      <c r="D19" s="13">
        <f t="shared" si="0"/>
        <v>3.25</v>
      </c>
      <c r="E19" s="13">
        <v>5</v>
      </c>
      <c r="F19" s="14">
        <f t="shared" si="1"/>
        <v>0</v>
      </c>
      <c r="G19" s="109"/>
    </row>
    <row r="20" spans="1:7" ht="36.75" customHeight="1" x14ac:dyDescent="0.3">
      <c r="A20" s="105"/>
      <c r="B20" s="123"/>
      <c r="C20" s="12" t="s">
        <v>73</v>
      </c>
      <c r="D20" s="13">
        <f t="shared" si="0"/>
        <v>3.25</v>
      </c>
      <c r="E20" s="13">
        <v>5</v>
      </c>
      <c r="F20" s="14">
        <f t="shared" si="1"/>
        <v>0</v>
      </c>
      <c r="G20" s="109"/>
    </row>
    <row r="21" spans="1:7" ht="49.5" customHeight="1" x14ac:dyDescent="0.3">
      <c r="A21" s="105"/>
      <c r="B21" s="123"/>
      <c r="C21" s="12" t="s">
        <v>102</v>
      </c>
      <c r="D21" s="13">
        <f t="shared" si="0"/>
        <v>2.9250000000000003</v>
      </c>
      <c r="E21" s="13">
        <v>4.5</v>
      </c>
      <c r="F21" s="14">
        <f t="shared" si="1"/>
        <v>0</v>
      </c>
      <c r="G21" s="109"/>
    </row>
    <row r="22" spans="1:7" ht="24.95" customHeight="1" x14ac:dyDescent="0.3">
      <c r="A22" s="105"/>
      <c r="B22" s="123"/>
      <c r="C22" s="12" t="s">
        <v>60</v>
      </c>
      <c r="D22" s="13">
        <f t="shared" ref="D22" si="4">0.65*E22</f>
        <v>0.32500000000000001</v>
      </c>
      <c r="E22" s="13">
        <v>0.5</v>
      </c>
      <c r="F22" s="14">
        <f t="shared" ref="F22" si="5">($B$6*D22)+($B$7*E22)</f>
        <v>0</v>
      </c>
      <c r="G22" s="109"/>
    </row>
    <row r="23" spans="1:7" ht="24.95" customHeight="1" x14ac:dyDescent="0.3">
      <c r="A23" s="105"/>
      <c r="B23" s="123"/>
      <c r="C23" s="12" t="s">
        <v>101</v>
      </c>
      <c r="D23" s="13">
        <f t="shared" si="0"/>
        <v>0.19500000000000001</v>
      </c>
      <c r="E23" s="13">
        <v>0.3</v>
      </c>
      <c r="F23" s="14">
        <f t="shared" si="1"/>
        <v>0</v>
      </c>
      <c r="G23" s="109"/>
    </row>
    <row r="24" spans="1:7" ht="24.95" customHeight="1" x14ac:dyDescent="0.3">
      <c r="A24" s="105"/>
      <c r="B24" s="123"/>
      <c r="C24" s="12" t="s">
        <v>49</v>
      </c>
      <c r="D24" s="13">
        <f t="shared" si="0"/>
        <v>0.13</v>
      </c>
      <c r="E24" s="13">
        <v>0.2</v>
      </c>
      <c r="F24" s="14">
        <f t="shared" si="1"/>
        <v>0</v>
      </c>
      <c r="G24" s="109"/>
    </row>
    <row r="25" spans="1:7" ht="25.5" customHeight="1" x14ac:dyDescent="0.3">
      <c r="A25" s="105"/>
      <c r="B25" s="120" t="s">
        <v>438</v>
      </c>
      <c r="C25" s="12" t="s">
        <v>214</v>
      </c>
      <c r="D25" s="13">
        <f t="shared" si="0"/>
        <v>29.25</v>
      </c>
      <c r="E25" s="13">
        <v>45</v>
      </c>
      <c r="F25" s="14">
        <f t="shared" si="1"/>
        <v>0</v>
      </c>
      <c r="G25" s="108" t="s">
        <v>439</v>
      </c>
    </row>
    <row r="26" spans="1:7" ht="32.25" customHeight="1" x14ac:dyDescent="0.3">
      <c r="A26" s="105"/>
      <c r="B26" s="123"/>
      <c r="C26" s="12" t="s">
        <v>177</v>
      </c>
      <c r="D26" s="13">
        <f t="shared" si="0"/>
        <v>3.25</v>
      </c>
      <c r="E26" s="13">
        <v>5</v>
      </c>
      <c r="F26" s="14">
        <f t="shared" si="1"/>
        <v>0</v>
      </c>
      <c r="G26" s="109"/>
    </row>
    <row r="27" spans="1:7" ht="34.5" customHeight="1" x14ac:dyDescent="0.3">
      <c r="A27" s="105"/>
      <c r="B27" s="123"/>
      <c r="C27" s="12" t="s">
        <v>96</v>
      </c>
      <c r="D27" s="13">
        <f t="shared" si="0"/>
        <v>3.25</v>
      </c>
      <c r="E27" s="13">
        <v>5</v>
      </c>
      <c r="F27" s="14">
        <f t="shared" si="1"/>
        <v>0</v>
      </c>
      <c r="G27" s="109"/>
    </row>
    <row r="28" spans="1:7" ht="43.5" customHeight="1" x14ac:dyDescent="0.3">
      <c r="A28" s="105"/>
      <c r="B28" s="123"/>
      <c r="C28" s="12" t="s">
        <v>72</v>
      </c>
      <c r="D28" s="13">
        <f t="shared" si="0"/>
        <v>3.25</v>
      </c>
      <c r="E28" s="13">
        <v>5</v>
      </c>
      <c r="F28" s="14">
        <f t="shared" si="1"/>
        <v>0</v>
      </c>
      <c r="G28" s="109"/>
    </row>
    <row r="29" spans="1:7" ht="33" customHeight="1" x14ac:dyDescent="0.3">
      <c r="A29" s="105"/>
      <c r="B29" s="123"/>
      <c r="C29" s="12" t="s">
        <v>93</v>
      </c>
      <c r="D29" s="13">
        <f t="shared" si="0"/>
        <v>1.9500000000000002</v>
      </c>
      <c r="E29" s="13">
        <v>3</v>
      </c>
      <c r="F29" s="14">
        <f t="shared" si="1"/>
        <v>0</v>
      </c>
      <c r="G29" s="109"/>
    </row>
    <row r="30" spans="1:7" ht="24.95" customHeight="1" x14ac:dyDescent="0.3">
      <c r="A30" s="105"/>
      <c r="B30" s="123"/>
      <c r="C30" s="12" t="s">
        <v>88</v>
      </c>
      <c r="D30" s="13">
        <f t="shared" si="0"/>
        <v>1.3</v>
      </c>
      <c r="E30" s="13">
        <v>2</v>
      </c>
      <c r="F30" s="14">
        <f t="shared" si="1"/>
        <v>0</v>
      </c>
      <c r="G30" s="109"/>
    </row>
    <row r="31" spans="1:7" ht="24.95" customHeight="1" x14ac:dyDescent="0.3">
      <c r="A31" s="105"/>
      <c r="B31" s="123"/>
      <c r="C31" s="12" t="s">
        <v>67</v>
      </c>
      <c r="D31" s="13">
        <f t="shared" ref="D31:D32" si="6">0.65*E31</f>
        <v>0.65</v>
      </c>
      <c r="E31" s="13">
        <v>1</v>
      </c>
      <c r="F31" s="14">
        <f t="shared" ref="F31:F32" si="7">($B$6*D31)+($B$7*E31)</f>
        <v>0</v>
      </c>
      <c r="G31" s="109"/>
    </row>
    <row r="32" spans="1:7" ht="24.95" customHeight="1" x14ac:dyDescent="0.3">
      <c r="A32" s="105"/>
      <c r="B32" s="123"/>
      <c r="C32" s="12" t="s">
        <v>60</v>
      </c>
      <c r="D32" s="13">
        <f t="shared" si="6"/>
        <v>0.32500000000000001</v>
      </c>
      <c r="E32" s="13">
        <v>0.5</v>
      </c>
      <c r="F32" s="14">
        <f t="shared" si="7"/>
        <v>0</v>
      </c>
      <c r="G32" s="109"/>
    </row>
    <row r="33" spans="1:7" ht="24.95" customHeight="1" x14ac:dyDescent="0.3">
      <c r="A33" s="105"/>
      <c r="B33" s="123"/>
      <c r="C33" s="12" t="s">
        <v>68</v>
      </c>
      <c r="D33" s="13">
        <f t="shared" ref="D33" si="8">0.65*E33</f>
        <v>0.32500000000000001</v>
      </c>
      <c r="E33" s="13">
        <v>0.5</v>
      </c>
      <c r="F33" s="14">
        <f t="shared" ref="F33" si="9">($B$6*D33)+($B$7*E33)</f>
        <v>0</v>
      </c>
      <c r="G33" s="109"/>
    </row>
    <row r="34" spans="1:7" ht="24.95" customHeight="1" x14ac:dyDescent="0.3">
      <c r="A34" s="105"/>
      <c r="B34" s="123"/>
      <c r="C34" s="12" t="s">
        <v>128</v>
      </c>
      <c r="D34" s="13">
        <f t="shared" si="0"/>
        <v>0.13</v>
      </c>
      <c r="E34" s="13">
        <v>0.2</v>
      </c>
      <c r="F34" s="14">
        <f t="shared" si="1"/>
        <v>0</v>
      </c>
      <c r="G34" s="109"/>
    </row>
    <row r="35" spans="1:7" ht="24.95" customHeight="1" x14ac:dyDescent="0.3">
      <c r="A35" s="105"/>
      <c r="B35" s="123"/>
      <c r="C35" s="12" t="s">
        <v>61</v>
      </c>
      <c r="D35" s="13">
        <f t="shared" si="0"/>
        <v>0.13</v>
      </c>
      <c r="E35" s="13">
        <v>0.2</v>
      </c>
      <c r="F35" s="14">
        <f t="shared" si="1"/>
        <v>0</v>
      </c>
      <c r="G35" s="109"/>
    </row>
    <row r="36" spans="1:7" ht="20.25" customHeight="1" x14ac:dyDescent="0.3">
      <c r="A36" s="105"/>
      <c r="B36" s="120" t="s">
        <v>440</v>
      </c>
      <c r="C36" s="12" t="s">
        <v>265</v>
      </c>
      <c r="D36" s="13">
        <f t="shared" si="0"/>
        <v>1.3</v>
      </c>
      <c r="E36" s="13">
        <v>2</v>
      </c>
      <c r="F36" s="14">
        <f t="shared" si="1"/>
        <v>0</v>
      </c>
      <c r="G36" s="108" t="s">
        <v>441</v>
      </c>
    </row>
    <row r="37" spans="1:7" ht="22.7" customHeight="1" x14ac:dyDescent="0.3">
      <c r="A37" s="105"/>
      <c r="B37" s="123"/>
      <c r="C37" s="12" t="s">
        <v>88</v>
      </c>
      <c r="D37" s="13">
        <f t="shared" si="0"/>
        <v>0.65</v>
      </c>
      <c r="E37" s="13">
        <v>1</v>
      </c>
      <c r="F37" s="14">
        <f t="shared" si="1"/>
        <v>0</v>
      </c>
      <c r="G37" s="109"/>
    </row>
    <row r="38" spans="1:7" ht="22.7" customHeight="1" x14ac:dyDescent="0.3">
      <c r="A38" s="105"/>
      <c r="B38" s="123"/>
      <c r="C38" s="12" t="s">
        <v>60</v>
      </c>
      <c r="D38" s="13">
        <f t="shared" si="0"/>
        <v>0.32500000000000001</v>
      </c>
      <c r="E38" s="13">
        <v>0.5</v>
      </c>
      <c r="F38" s="14">
        <f t="shared" si="1"/>
        <v>0</v>
      </c>
      <c r="G38" s="109"/>
    </row>
    <row r="39" spans="1:7" ht="22.7" customHeight="1" x14ac:dyDescent="0.3">
      <c r="A39" s="105"/>
      <c r="B39" s="123"/>
      <c r="C39" s="12" t="s">
        <v>61</v>
      </c>
      <c r="D39" s="13">
        <f t="shared" si="0"/>
        <v>0.32500000000000001</v>
      </c>
      <c r="E39" s="13">
        <v>0.5</v>
      </c>
      <c r="F39" s="14">
        <f t="shared" si="1"/>
        <v>0</v>
      </c>
      <c r="G39" s="109"/>
    </row>
    <row r="40" spans="1:7" ht="24.95" customHeight="1" x14ac:dyDescent="0.3">
      <c r="A40" s="105"/>
      <c r="B40" s="123"/>
      <c r="C40" s="12" t="s">
        <v>70</v>
      </c>
      <c r="D40" s="13">
        <f t="shared" si="0"/>
        <v>0.32500000000000001</v>
      </c>
      <c r="E40" s="13">
        <v>0.5</v>
      </c>
      <c r="F40" s="14">
        <f t="shared" si="1"/>
        <v>0</v>
      </c>
      <c r="G40" s="109"/>
    </row>
    <row r="41" spans="1:7" ht="24.95" customHeight="1" x14ac:dyDescent="0.3">
      <c r="A41" s="104"/>
      <c r="B41" s="68" t="s">
        <v>280</v>
      </c>
      <c r="C41" s="12" t="s">
        <v>282</v>
      </c>
      <c r="D41" s="13">
        <f t="shared" si="0"/>
        <v>13</v>
      </c>
      <c r="E41" s="13">
        <v>20</v>
      </c>
      <c r="F41" s="14">
        <f t="shared" si="1"/>
        <v>0</v>
      </c>
      <c r="G41" s="69" t="s">
        <v>258</v>
      </c>
    </row>
    <row r="42" spans="1:7" ht="30" customHeight="1" x14ac:dyDescent="0.3">
      <c r="A42" s="119" t="s">
        <v>13</v>
      </c>
      <c r="B42" s="72" t="s">
        <v>442</v>
      </c>
      <c r="C42" s="12" t="s">
        <v>443</v>
      </c>
      <c r="D42" s="13">
        <f t="shared" si="0"/>
        <v>9.75</v>
      </c>
      <c r="E42" s="13">
        <v>15</v>
      </c>
      <c r="F42" s="14">
        <f t="shared" si="1"/>
        <v>0</v>
      </c>
      <c r="G42" s="70" t="s">
        <v>258</v>
      </c>
    </row>
    <row r="43" spans="1:7" ht="24.95" customHeight="1" x14ac:dyDescent="0.3">
      <c r="A43" s="119"/>
      <c r="B43" s="74" t="s">
        <v>263</v>
      </c>
      <c r="C43" s="12" t="s">
        <v>263</v>
      </c>
      <c r="D43" s="15">
        <f t="shared" si="0"/>
        <v>65</v>
      </c>
      <c r="E43" s="15">
        <v>100</v>
      </c>
      <c r="F43" s="14">
        <f t="shared" si="1"/>
        <v>0</v>
      </c>
      <c r="G43" s="69" t="s">
        <v>258</v>
      </c>
    </row>
    <row r="44" spans="1:7" x14ac:dyDescent="0.3">
      <c r="G44" s="7"/>
    </row>
  </sheetData>
  <mergeCells count="15">
    <mergeCell ref="A1:G4"/>
    <mergeCell ref="A5:B5"/>
    <mergeCell ref="C5:F5"/>
    <mergeCell ref="G5:G6"/>
    <mergeCell ref="A10:A16"/>
    <mergeCell ref="B10:B16"/>
    <mergeCell ref="G10:G16"/>
    <mergeCell ref="A42:A43"/>
    <mergeCell ref="A17:A41"/>
    <mergeCell ref="B18:B24"/>
    <mergeCell ref="G18:G24"/>
    <mergeCell ref="B25:B35"/>
    <mergeCell ref="G25:G35"/>
    <mergeCell ref="B36:B40"/>
    <mergeCell ref="G36:G4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4BC1-DCE6-48BF-9A78-617BBF829F8D}">
  <sheetPr>
    <pageSetUpPr fitToPage="1"/>
  </sheetPr>
  <dimension ref="A1:I43"/>
  <sheetViews>
    <sheetView topLeftCell="A7" zoomScale="85" zoomScaleNormal="85" zoomScaleSheetLayoutView="70" zoomScalePageLayoutView="40" workbookViewId="0">
      <selection activeCell="G19" sqref="G19:G2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43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56" t="s">
        <v>6</v>
      </c>
      <c r="B9" s="56" t="s">
        <v>14</v>
      </c>
      <c r="C9" s="56" t="s">
        <v>4</v>
      </c>
      <c r="D9" s="11" t="s">
        <v>3</v>
      </c>
      <c r="E9" s="11" t="s">
        <v>2</v>
      </c>
      <c r="F9" s="11" t="s">
        <v>1</v>
      </c>
      <c r="G9" s="56" t="s">
        <v>0</v>
      </c>
    </row>
    <row r="10" spans="1:7" s="3" customFormat="1" ht="24.95" customHeight="1" x14ac:dyDescent="0.3">
      <c r="A10" s="103" t="s">
        <v>11</v>
      </c>
      <c r="B10" s="126" t="s">
        <v>479</v>
      </c>
      <c r="C10" s="12" t="s">
        <v>51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08" t="s">
        <v>506</v>
      </c>
    </row>
    <row r="11" spans="1:7" s="3" customFormat="1" ht="24.95" customHeight="1" x14ac:dyDescent="0.3">
      <c r="A11" s="105"/>
      <c r="B11" s="127"/>
      <c r="C11" s="12" t="s">
        <v>93</v>
      </c>
      <c r="D11" s="13">
        <f t="shared" ref="D11:D16" si="2">0.65*E11</f>
        <v>4.55</v>
      </c>
      <c r="E11" s="13">
        <v>7</v>
      </c>
      <c r="F11" s="14">
        <f t="shared" ref="F11:F16" si="3">($B$6*D11)+($B$7*E11)</f>
        <v>0</v>
      </c>
      <c r="G11" s="109"/>
    </row>
    <row r="12" spans="1:7" s="3" customFormat="1" ht="24.95" customHeight="1" x14ac:dyDescent="0.3">
      <c r="A12" s="105"/>
      <c r="B12" s="127"/>
      <c r="C12" s="12" t="s">
        <v>444</v>
      </c>
      <c r="D12" s="13">
        <f t="shared" si="2"/>
        <v>4.55</v>
      </c>
      <c r="E12" s="13">
        <v>7</v>
      </c>
      <c r="F12" s="14">
        <f t="shared" si="3"/>
        <v>0</v>
      </c>
      <c r="G12" s="109"/>
    </row>
    <row r="13" spans="1:7" s="3" customFormat="1" ht="24.95" customHeight="1" x14ac:dyDescent="0.3">
      <c r="A13" s="105"/>
      <c r="B13" s="127"/>
      <c r="C13" s="12" t="s">
        <v>96</v>
      </c>
      <c r="D13" s="13">
        <f t="shared" si="2"/>
        <v>4.55</v>
      </c>
      <c r="E13" s="13">
        <v>7</v>
      </c>
      <c r="F13" s="14">
        <f t="shared" si="3"/>
        <v>0</v>
      </c>
      <c r="G13" s="109"/>
    </row>
    <row r="14" spans="1:7" s="3" customFormat="1" ht="24.95" customHeight="1" x14ac:dyDescent="0.3">
      <c r="A14" s="105"/>
      <c r="B14" s="127"/>
      <c r="C14" s="12" t="s">
        <v>61</v>
      </c>
      <c r="D14" s="13">
        <f t="shared" ref="D14:D15" si="4">0.65*E14</f>
        <v>0.78</v>
      </c>
      <c r="E14" s="13">
        <v>1.2</v>
      </c>
      <c r="F14" s="14">
        <f t="shared" ref="F14:F15" si="5">($B$6*D14)+($B$7*E14)</f>
        <v>0</v>
      </c>
      <c r="G14" s="109"/>
    </row>
    <row r="15" spans="1:7" s="3" customFormat="1" ht="24.95" customHeight="1" x14ac:dyDescent="0.3">
      <c r="A15" s="105"/>
      <c r="B15" s="127"/>
      <c r="C15" s="12" t="s">
        <v>507</v>
      </c>
      <c r="D15" s="13">
        <f t="shared" si="4"/>
        <v>0.32500000000000001</v>
      </c>
      <c r="E15" s="13">
        <v>0.5</v>
      </c>
      <c r="F15" s="14">
        <f t="shared" si="5"/>
        <v>0</v>
      </c>
      <c r="G15" s="109"/>
    </row>
    <row r="16" spans="1:7" s="3" customFormat="1" ht="24.95" customHeight="1" x14ac:dyDescent="0.3">
      <c r="A16" s="105"/>
      <c r="B16" s="127"/>
      <c r="C16" s="12" t="s">
        <v>74</v>
      </c>
      <c r="D16" s="13">
        <f t="shared" si="2"/>
        <v>0.32500000000000001</v>
      </c>
      <c r="E16" s="13">
        <v>0.5</v>
      </c>
      <c r="F16" s="14">
        <f t="shared" si="3"/>
        <v>0</v>
      </c>
      <c r="G16" s="109"/>
    </row>
    <row r="17" spans="1:7" s="3" customFormat="1" ht="24.95" customHeight="1" x14ac:dyDescent="0.3">
      <c r="A17" s="77"/>
      <c r="B17" s="120" t="s">
        <v>445</v>
      </c>
      <c r="C17" s="12" t="s">
        <v>51</v>
      </c>
      <c r="D17" s="13">
        <f t="shared" ref="D17" si="6">0.65*E17</f>
        <v>32.5</v>
      </c>
      <c r="E17" s="13">
        <v>50</v>
      </c>
      <c r="F17" s="14">
        <f t="shared" ref="F17" si="7">($B$6*D17)+($B$7*E17)</f>
        <v>0</v>
      </c>
      <c r="G17" s="108" t="s">
        <v>210</v>
      </c>
    </row>
    <row r="18" spans="1:7" s="3" customFormat="1" ht="25.5" customHeight="1" x14ac:dyDescent="0.3">
      <c r="A18" s="105" t="s">
        <v>12</v>
      </c>
      <c r="B18" s="121"/>
      <c r="C18" s="12" t="s">
        <v>209</v>
      </c>
      <c r="D18" s="13">
        <f t="shared" ref="D18:D42" si="8">0.65*E18</f>
        <v>3.25</v>
      </c>
      <c r="E18" s="13">
        <v>5</v>
      </c>
      <c r="F18" s="14">
        <f t="shared" ref="F18:F42" si="9">($B$6*D18)+($B$7*E18)</f>
        <v>0</v>
      </c>
      <c r="G18" s="122"/>
    </row>
    <row r="19" spans="1:7" s="3" customFormat="1" ht="24.95" customHeight="1" x14ac:dyDescent="0.3">
      <c r="A19" s="105"/>
      <c r="B19" s="123" t="s">
        <v>446</v>
      </c>
      <c r="C19" s="12" t="s">
        <v>87</v>
      </c>
      <c r="D19" s="13">
        <f t="shared" si="8"/>
        <v>22.75</v>
      </c>
      <c r="E19" s="13">
        <v>35</v>
      </c>
      <c r="F19" s="14">
        <f t="shared" si="9"/>
        <v>0</v>
      </c>
      <c r="G19" s="108" t="s">
        <v>447</v>
      </c>
    </row>
    <row r="20" spans="1:7" s="3" customFormat="1" ht="24.95" customHeight="1" x14ac:dyDescent="0.3">
      <c r="A20" s="105"/>
      <c r="B20" s="123"/>
      <c r="C20" s="12" t="s">
        <v>157</v>
      </c>
      <c r="D20" s="13">
        <f t="shared" ref="D20" si="10">0.65*E20</f>
        <v>1.9500000000000002</v>
      </c>
      <c r="E20" s="13">
        <v>3</v>
      </c>
      <c r="F20" s="14">
        <f t="shared" ref="F20" si="11">($B$6*D20)+($B$7*E20)</f>
        <v>0</v>
      </c>
      <c r="G20" s="109"/>
    </row>
    <row r="21" spans="1:7" s="3" customFormat="1" ht="24.95" customHeight="1" x14ac:dyDescent="0.3">
      <c r="A21" s="105"/>
      <c r="B21" s="123"/>
      <c r="C21" s="12" t="s">
        <v>73</v>
      </c>
      <c r="D21" s="13">
        <f t="shared" si="8"/>
        <v>1.3</v>
      </c>
      <c r="E21" s="13">
        <v>2</v>
      </c>
      <c r="F21" s="14">
        <f t="shared" si="9"/>
        <v>0</v>
      </c>
      <c r="G21" s="109"/>
    </row>
    <row r="22" spans="1:7" s="3" customFormat="1" ht="34.5" customHeight="1" x14ac:dyDescent="0.3">
      <c r="A22" s="105"/>
      <c r="B22" s="123"/>
      <c r="C22" s="12" t="s">
        <v>102</v>
      </c>
      <c r="D22" s="13">
        <f t="shared" si="8"/>
        <v>0.65</v>
      </c>
      <c r="E22" s="13">
        <v>1</v>
      </c>
      <c r="F22" s="14">
        <f t="shared" si="9"/>
        <v>0</v>
      </c>
      <c r="G22" s="109"/>
    </row>
    <row r="23" spans="1:7" s="3" customFormat="1" ht="30" customHeight="1" x14ac:dyDescent="0.3">
      <c r="A23" s="105"/>
      <c r="B23" s="111"/>
      <c r="C23" s="12" t="s">
        <v>101</v>
      </c>
      <c r="D23" s="13">
        <f t="shared" si="8"/>
        <v>0.13</v>
      </c>
      <c r="E23" s="13">
        <v>0.2</v>
      </c>
      <c r="F23" s="14">
        <f t="shared" si="9"/>
        <v>0</v>
      </c>
      <c r="G23" s="109"/>
    </row>
    <row r="24" spans="1:7" s="3" customFormat="1" ht="30" customHeight="1" x14ac:dyDescent="0.3">
      <c r="A24" s="105"/>
      <c r="B24" s="120" t="s">
        <v>448</v>
      </c>
      <c r="C24" s="12" t="s">
        <v>392</v>
      </c>
      <c r="D24" s="13">
        <f t="shared" si="8"/>
        <v>22.75</v>
      </c>
      <c r="E24" s="13">
        <v>35</v>
      </c>
      <c r="F24" s="14">
        <f t="shared" si="9"/>
        <v>0</v>
      </c>
      <c r="G24" s="107" t="s">
        <v>450</v>
      </c>
    </row>
    <row r="25" spans="1:7" s="3" customFormat="1" ht="24.95" customHeight="1" x14ac:dyDescent="0.3">
      <c r="A25" s="105"/>
      <c r="B25" s="111"/>
      <c r="C25" s="12" t="s">
        <v>449</v>
      </c>
      <c r="D25" s="13">
        <f t="shared" si="8"/>
        <v>6.5</v>
      </c>
      <c r="E25" s="13">
        <v>10</v>
      </c>
      <c r="F25" s="14">
        <f t="shared" si="9"/>
        <v>0</v>
      </c>
      <c r="G25" s="107"/>
    </row>
    <row r="26" spans="1:7" s="3" customFormat="1" ht="24.95" customHeight="1" x14ac:dyDescent="0.3">
      <c r="A26" s="105"/>
      <c r="B26" s="111"/>
      <c r="C26" s="12" t="s">
        <v>73</v>
      </c>
      <c r="D26" s="13">
        <f t="shared" si="8"/>
        <v>3.25</v>
      </c>
      <c r="E26" s="13">
        <v>5</v>
      </c>
      <c r="F26" s="14">
        <f t="shared" si="9"/>
        <v>0</v>
      </c>
      <c r="G26" s="107"/>
    </row>
    <row r="27" spans="1:7" s="3" customFormat="1" ht="24.95" customHeight="1" x14ac:dyDescent="0.3">
      <c r="A27" s="105"/>
      <c r="B27" s="111"/>
      <c r="C27" s="12" t="s">
        <v>376</v>
      </c>
      <c r="D27" s="13">
        <f t="shared" si="8"/>
        <v>3.25</v>
      </c>
      <c r="E27" s="13">
        <v>5</v>
      </c>
      <c r="F27" s="14">
        <f t="shared" si="9"/>
        <v>0</v>
      </c>
      <c r="G27" s="107"/>
    </row>
    <row r="28" spans="1:7" s="3" customFormat="1" ht="24.95" customHeight="1" x14ac:dyDescent="0.3">
      <c r="A28" s="105"/>
      <c r="B28" s="111"/>
      <c r="C28" s="12" t="s">
        <v>88</v>
      </c>
      <c r="D28" s="13">
        <f t="shared" ref="D28:D31" si="12">0.65*E28</f>
        <v>1.9500000000000002</v>
      </c>
      <c r="E28" s="13">
        <v>3</v>
      </c>
      <c r="F28" s="14">
        <f t="shared" ref="F28:F31" si="13">($B$6*D28)+($B$7*E28)</f>
        <v>0</v>
      </c>
      <c r="G28" s="107"/>
    </row>
    <row r="29" spans="1:7" s="3" customFormat="1" ht="24.95" customHeight="1" x14ac:dyDescent="0.3">
      <c r="A29" s="105"/>
      <c r="B29" s="111"/>
      <c r="C29" s="12" t="s">
        <v>66</v>
      </c>
      <c r="D29" s="13">
        <f t="shared" si="12"/>
        <v>0.97500000000000009</v>
      </c>
      <c r="E29" s="13">
        <v>1.5</v>
      </c>
      <c r="F29" s="14">
        <f t="shared" si="13"/>
        <v>0</v>
      </c>
      <c r="G29" s="107"/>
    </row>
    <row r="30" spans="1:7" s="3" customFormat="1" ht="24.95" customHeight="1" x14ac:dyDescent="0.3">
      <c r="A30" s="105"/>
      <c r="B30" s="111"/>
      <c r="C30" s="12" t="s">
        <v>60</v>
      </c>
      <c r="D30" s="13">
        <f t="shared" si="12"/>
        <v>0.65</v>
      </c>
      <c r="E30" s="13">
        <v>1</v>
      </c>
      <c r="F30" s="14">
        <f t="shared" si="13"/>
        <v>0</v>
      </c>
      <c r="G30" s="107"/>
    </row>
    <row r="31" spans="1:7" s="3" customFormat="1" ht="24.95" customHeight="1" x14ac:dyDescent="0.3">
      <c r="A31" s="105"/>
      <c r="B31" s="111"/>
      <c r="C31" s="12" t="s">
        <v>61</v>
      </c>
      <c r="D31" s="13">
        <f t="shared" si="12"/>
        <v>0.32500000000000001</v>
      </c>
      <c r="E31" s="13">
        <v>0.5</v>
      </c>
      <c r="F31" s="14">
        <f t="shared" si="13"/>
        <v>0</v>
      </c>
      <c r="G31" s="107"/>
    </row>
    <row r="32" spans="1:7" s="3" customFormat="1" ht="24.95" customHeight="1" x14ac:dyDescent="0.3">
      <c r="A32" s="105"/>
      <c r="B32" s="111"/>
      <c r="C32" s="12" t="s">
        <v>97</v>
      </c>
      <c r="D32" s="13">
        <f t="shared" si="8"/>
        <v>0.13</v>
      </c>
      <c r="E32" s="13">
        <v>0.2</v>
      </c>
      <c r="F32" s="14">
        <f t="shared" si="9"/>
        <v>0</v>
      </c>
      <c r="G32" s="107"/>
    </row>
    <row r="33" spans="1:9" ht="27.75" customHeight="1" x14ac:dyDescent="0.3">
      <c r="A33" s="105"/>
      <c r="B33" s="120" t="s">
        <v>451</v>
      </c>
      <c r="C33" s="12" t="s">
        <v>55</v>
      </c>
      <c r="D33" s="13">
        <f t="shared" si="8"/>
        <v>16.25</v>
      </c>
      <c r="E33" s="13">
        <v>25</v>
      </c>
      <c r="F33" s="14">
        <f t="shared" si="9"/>
        <v>0</v>
      </c>
      <c r="G33" s="107" t="s">
        <v>452</v>
      </c>
    </row>
    <row r="34" spans="1:9" ht="24.95" customHeight="1" x14ac:dyDescent="0.3">
      <c r="A34" s="105"/>
      <c r="B34" s="123"/>
      <c r="C34" s="12" t="s">
        <v>93</v>
      </c>
      <c r="D34" s="13">
        <f t="shared" si="8"/>
        <v>4.55</v>
      </c>
      <c r="E34" s="13">
        <v>7</v>
      </c>
      <c r="F34" s="14">
        <f t="shared" si="9"/>
        <v>0</v>
      </c>
      <c r="G34" s="107"/>
    </row>
    <row r="35" spans="1:9" ht="24.95" customHeight="1" x14ac:dyDescent="0.3">
      <c r="A35" s="105"/>
      <c r="B35" s="123"/>
      <c r="C35" s="12" t="s">
        <v>60</v>
      </c>
      <c r="D35" s="13">
        <f t="shared" ref="D35" si="14">0.65*E35</f>
        <v>0.32500000000000001</v>
      </c>
      <c r="E35" s="13">
        <v>0.5</v>
      </c>
      <c r="F35" s="14">
        <f t="shared" ref="F35" si="15">($B$6*D35)+($B$7*E35)</f>
        <v>0</v>
      </c>
      <c r="G35" s="107"/>
    </row>
    <row r="36" spans="1:9" ht="24.95" customHeight="1" x14ac:dyDescent="0.3">
      <c r="A36" s="105"/>
      <c r="B36" s="123"/>
      <c r="C36" s="12" t="s">
        <v>61</v>
      </c>
      <c r="D36" s="13">
        <f t="shared" ref="D36:D38" si="16">0.65*E36</f>
        <v>0.32500000000000001</v>
      </c>
      <c r="E36" s="13">
        <v>0.5</v>
      </c>
      <c r="F36" s="14">
        <f t="shared" ref="F36:F38" si="17">($B$6*D36)+($B$7*E36)</f>
        <v>0</v>
      </c>
      <c r="G36" s="107"/>
    </row>
    <row r="37" spans="1:9" ht="24.95" customHeight="1" x14ac:dyDescent="0.3">
      <c r="A37" s="105"/>
      <c r="B37" s="123"/>
      <c r="C37" s="12" t="s">
        <v>66</v>
      </c>
      <c r="D37" s="13">
        <f t="shared" si="16"/>
        <v>0.32500000000000001</v>
      </c>
      <c r="E37" s="13">
        <v>0.5</v>
      </c>
      <c r="F37" s="14">
        <f t="shared" si="17"/>
        <v>0</v>
      </c>
      <c r="G37" s="107"/>
    </row>
    <row r="38" spans="1:9" ht="24.95" customHeight="1" x14ac:dyDescent="0.3">
      <c r="A38" s="105"/>
      <c r="B38" s="123"/>
      <c r="C38" s="12" t="s">
        <v>67</v>
      </c>
      <c r="D38" s="13">
        <f t="shared" si="16"/>
        <v>0.32500000000000001</v>
      </c>
      <c r="E38" s="13">
        <v>0.5</v>
      </c>
      <c r="F38" s="14">
        <f t="shared" si="17"/>
        <v>0</v>
      </c>
      <c r="G38" s="107"/>
    </row>
    <row r="39" spans="1:9" ht="24.95" customHeight="1" x14ac:dyDescent="0.3">
      <c r="A39" s="105"/>
      <c r="B39" s="123"/>
      <c r="C39" s="12" t="s">
        <v>49</v>
      </c>
      <c r="D39" s="13">
        <f t="shared" si="8"/>
        <v>6.5000000000000002E-2</v>
      </c>
      <c r="E39" s="13">
        <v>0.1</v>
      </c>
      <c r="F39" s="14">
        <f t="shared" si="9"/>
        <v>0</v>
      </c>
      <c r="G39" s="107"/>
    </row>
    <row r="40" spans="1:9" ht="24.95" customHeight="1" x14ac:dyDescent="0.3">
      <c r="A40" s="104"/>
      <c r="B40" s="57" t="s">
        <v>280</v>
      </c>
      <c r="C40" s="12" t="s">
        <v>282</v>
      </c>
      <c r="D40" s="13">
        <f t="shared" si="8"/>
        <v>13</v>
      </c>
      <c r="E40" s="13">
        <v>20</v>
      </c>
      <c r="F40" s="14">
        <f t="shared" si="9"/>
        <v>0</v>
      </c>
      <c r="G40" s="58" t="s">
        <v>258</v>
      </c>
    </row>
    <row r="41" spans="1:9" ht="24.95" customHeight="1" x14ac:dyDescent="0.3">
      <c r="A41" s="119" t="s">
        <v>13</v>
      </c>
      <c r="B41" s="53" t="s">
        <v>453</v>
      </c>
      <c r="C41" s="12" t="s">
        <v>454</v>
      </c>
      <c r="D41" s="13">
        <f t="shared" si="8"/>
        <v>32.5</v>
      </c>
      <c r="E41" s="13">
        <v>50</v>
      </c>
      <c r="F41" s="14">
        <f t="shared" si="9"/>
        <v>0</v>
      </c>
      <c r="G41" s="19" t="s">
        <v>258</v>
      </c>
      <c r="H41" s="9"/>
      <c r="I41" s="9"/>
    </row>
    <row r="42" spans="1:9" ht="24.95" customHeight="1" x14ac:dyDescent="0.3">
      <c r="A42" s="119"/>
      <c r="B42" s="53" t="s">
        <v>263</v>
      </c>
      <c r="C42" s="12" t="s">
        <v>263</v>
      </c>
      <c r="D42" s="13">
        <f t="shared" si="8"/>
        <v>65</v>
      </c>
      <c r="E42" s="13">
        <v>100</v>
      </c>
      <c r="F42" s="14">
        <f t="shared" si="9"/>
        <v>0</v>
      </c>
      <c r="G42" s="19" t="s">
        <v>258</v>
      </c>
      <c r="H42" s="9"/>
      <c r="I42" s="9"/>
    </row>
    <row r="43" spans="1:9" x14ac:dyDescent="0.3">
      <c r="G43" s="7"/>
    </row>
  </sheetData>
  <mergeCells count="17">
    <mergeCell ref="A41:A42"/>
    <mergeCell ref="A18:A40"/>
    <mergeCell ref="B19:B23"/>
    <mergeCell ref="G19:G23"/>
    <mergeCell ref="B24:B32"/>
    <mergeCell ref="G24:G32"/>
    <mergeCell ref="B33:B39"/>
    <mergeCell ref="G33:G39"/>
    <mergeCell ref="B17:B18"/>
    <mergeCell ref="G17:G18"/>
    <mergeCell ref="A1:G4"/>
    <mergeCell ref="A5:B5"/>
    <mergeCell ref="C5:F5"/>
    <mergeCell ref="G5:G6"/>
    <mergeCell ref="A10:A16"/>
    <mergeCell ref="G10:G16"/>
    <mergeCell ref="B10:B1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7799B-F11C-45CC-9F58-4A739B838588}">
  <sheetPr>
    <pageSetUpPr fitToPage="1"/>
  </sheetPr>
  <dimension ref="A1:G42"/>
  <sheetViews>
    <sheetView zoomScale="85" zoomScaleNormal="85" zoomScaleSheetLayoutView="70" zoomScalePageLayoutView="40" workbookViewId="0">
      <selection activeCell="C35" sqref="C3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2" t="s">
        <v>44</v>
      </c>
      <c r="B1" s="112"/>
      <c r="C1" s="112"/>
      <c r="D1" s="112"/>
      <c r="E1" s="112"/>
      <c r="F1" s="112"/>
      <c r="G1" s="112"/>
    </row>
    <row r="2" spans="1:7" ht="17.45" customHeight="1" x14ac:dyDescent="0.3">
      <c r="A2" s="113"/>
      <c r="B2" s="113"/>
      <c r="C2" s="113"/>
      <c r="D2" s="113"/>
      <c r="E2" s="113"/>
      <c r="F2" s="113"/>
      <c r="G2" s="113"/>
    </row>
    <row r="3" spans="1:7" ht="17.45" customHeight="1" x14ac:dyDescent="0.3">
      <c r="A3" s="113"/>
      <c r="B3" s="113"/>
      <c r="C3" s="113"/>
      <c r="D3" s="113"/>
      <c r="E3" s="113"/>
      <c r="F3" s="113"/>
      <c r="G3" s="113"/>
    </row>
    <row r="4" spans="1:7" ht="30.2" customHeight="1" x14ac:dyDescent="0.3">
      <c r="A4" s="113"/>
      <c r="B4" s="113"/>
      <c r="C4" s="113"/>
      <c r="D4" s="113"/>
      <c r="E4" s="113"/>
      <c r="F4" s="113"/>
      <c r="G4" s="113"/>
    </row>
    <row r="5" spans="1:7" ht="27" customHeight="1" x14ac:dyDescent="0.3">
      <c r="A5" s="114" t="s">
        <v>10</v>
      </c>
      <c r="B5" s="115"/>
      <c r="C5" s="116" t="s">
        <v>9</v>
      </c>
      <c r="D5" s="117"/>
      <c r="E5" s="117"/>
      <c r="F5" s="117"/>
      <c r="G5" s="118"/>
    </row>
    <row r="6" spans="1:7" ht="27" customHeight="1" x14ac:dyDescent="0.3">
      <c r="A6" s="6" t="s">
        <v>8</v>
      </c>
      <c r="B6" s="5"/>
      <c r="G6" s="118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4" t="s">
        <v>6</v>
      </c>
      <c r="B9" s="84" t="s">
        <v>5</v>
      </c>
      <c r="C9" s="84" t="s">
        <v>4</v>
      </c>
      <c r="D9" s="11" t="s">
        <v>3</v>
      </c>
      <c r="E9" s="11" t="s">
        <v>2</v>
      </c>
      <c r="F9" s="11" t="s">
        <v>1</v>
      </c>
      <c r="G9" s="84" t="s">
        <v>0</v>
      </c>
    </row>
    <row r="10" spans="1:7" s="3" customFormat="1" ht="24.95" customHeight="1" x14ac:dyDescent="0.3">
      <c r="A10" s="96" t="s">
        <v>11</v>
      </c>
      <c r="B10" s="92" t="s">
        <v>455</v>
      </c>
      <c r="C10" s="12" t="s">
        <v>456</v>
      </c>
      <c r="D10" s="13">
        <f t="shared" ref="D10:D41" si="0">0.65*E10</f>
        <v>16.25</v>
      </c>
      <c r="E10" s="13">
        <v>25</v>
      </c>
      <c r="F10" s="14">
        <f t="shared" ref="F10:F41" si="1">($B$6*D10)+($B$7*E10)</f>
        <v>0</v>
      </c>
      <c r="G10" s="94" t="s">
        <v>508</v>
      </c>
    </row>
    <row r="11" spans="1:7" s="3" customFormat="1" ht="29.25" customHeight="1" x14ac:dyDescent="0.3">
      <c r="A11" s="103" t="s">
        <v>12</v>
      </c>
      <c r="B11" s="110" t="s">
        <v>457</v>
      </c>
      <c r="C11" s="12" t="s">
        <v>51</v>
      </c>
      <c r="D11" s="13">
        <f t="shared" si="0"/>
        <v>48.75</v>
      </c>
      <c r="E11" s="13">
        <v>75</v>
      </c>
      <c r="F11" s="14">
        <f t="shared" si="1"/>
        <v>0</v>
      </c>
      <c r="G11" s="108" t="s">
        <v>509</v>
      </c>
    </row>
    <row r="12" spans="1:7" s="3" customFormat="1" ht="26.45" customHeight="1" x14ac:dyDescent="0.3">
      <c r="A12" s="105"/>
      <c r="B12" s="111"/>
      <c r="C12" s="12" t="s">
        <v>458</v>
      </c>
      <c r="D12" s="13">
        <f t="shared" si="0"/>
        <v>19.5</v>
      </c>
      <c r="E12" s="13">
        <v>30</v>
      </c>
      <c r="F12" s="14">
        <f t="shared" si="1"/>
        <v>0</v>
      </c>
      <c r="G12" s="109"/>
    </row>
    <row r="13" spans="1:7" ht="26.45" customHeight="1" x14ac:dyDescent="0.3">
      <c r="A13" s="105"/>
      <c r="B13" s="111"/>
      <c r="C13" s="12" t="s">
        <v>100</v>
      </c>
      <c r="D13" s="13">
        <f t="shared" si="0"/>
        <v>19.5</v>
      </c>
      <c r="E13" s="13">
        <v>30</v>
      </c>
      <c r="F13" s="14">
        <f t="shared" si="1"/>
        <v>0</v>
      </c>
      <c r="G13" s="109"/>
    </row>
    <row r="14" spans="1:7" ht="26.45" customHeight="1" x14ac:dyDescent="0.3">
      <c r="A14" s="105"/>
      <c r="B14" s="111"/>
      <c r="C14" s="12" t="s">
        <v>131</v>
      </c>
      <c r="D14" s="13">
        <f t="shared" ref="D14:D16" si="2">0.65*E14</f>
        <v>13</v>
      </c>
      <c r="E14" s="13">
        <v>20</v>
      </c>
      <c r="F14" s="14">
        <f t="shared" ref="F14:F16" si="3">($B$6*D14)+($B$7*E14)</f>
        <v>0</v>
      </c>
      <c r="G14" s="109"/>
    </row>
    <row r="15" spans="1:7" ht="26.45" customHeight="1" x14ac:dyDescent="0.3">
      <c r="A15" s="105"/>
      <c r="B15" s="111"/>
      <c r="C15" s="12" t="s">
        <v>459</v>
      </c>
      <c r="D15" s="13">
        <f t="shared" si="2"/>
        <v>6.5</v>
      </c>
      <c r="E15" s="13">
        <v>10</v>
      </c>
      <c r="F15" s="14">
        <f t="shared" si="3"/>
        <v>0</v>
      </c>
      <c r="G15" s="109"/>
    </row>
    <row r="16" spans="1:7" ht="26.45" customHeight="1" x14ac:dyDescent="0.3">
      <c r="A16" s="105"/>
      <c r="B16" s="111"/>
      <c r="C16" s="12" t="s">
        <v>60</v>
      </c>
      <c r="D16" s="13">
        <f t="shared" si="2"/>
        <v>1.3</v>
      </c>
      <c r="E16" s="13">
        <v>2</v>
      </c>
      <c r="F16" s="14">
        <f t="shared" si="3"/>
        <v>0</v>
      </c>
      <c r="G16" s="109"/>
    </row>
    <row r="17" spans="1:7" ht="24.95" customHeight="1" x14ac:dyDescent="0.3">
      <c r="A17" s="105"/>
      <c r="B17" s="111"/>
      <c r="C17" s="12" t="s">
        <v>61</v>
      </c>
      <c r="D17" s="13">
        <f t="shared" si="0"/>
        <v>1.3</v>
      </c>
      <c r="E17" s="13">
        <v>2</v>
      </c>
      <c r="F17" s="14">
        <f t="shared" si="1"/>
        <v>0</v>
      </c>
      <c r="G17" s="109"/>
    </row>
    <row r="18" spans="1:7" ht="24.95" customHeight="1" x14ac:dyDescent="0.3">
      <c r="A18" s="105"/>
      <c r="B18" s="111"/>
      <c r="C18" s="12" t="s">
        <v>132</v>
      </c>
      <c r="D18" s="13">
        <f t="shared" si="0"/>
        <v>0.97500000000000009</v>
      </c>
      <c r="E18" s="13">
        <v>1.5</v>
      </c>
      <c r="F18" s="14">
        <f t="shared" si="1"/>
        <v>0</v>
      </c>
      <c r="G18" s="109"/>
    </row>
    <row r="19" spans="1:7" ht="24.95" customHeight="1" x14ac:dyDescent="0.3">
      <c r="A19" s="105"/>
      <c r="B19" s="111"/>
      <c r="C19" s="12" t="s">
        <v>66</v>
      </c>
      <c r="D19" s="13">
        <f t="shared" si="0"/>
        <v>0.65</v>
      </c>
      <c r="E19" s="13">
        <v>1</v>
      </c>
      <c r="F19" s="14">
        <f t="shared" si="1"/>
        <v>0</v>
      </c>
      <c r="G19" s="109"/>
    </row>
    <row r="20" spans="1:7" ht="24.95" customHeight="1" x14ac:dyDescent="0.3">
      <c r="A20" s="105"/>
      <c r="B20" s="111"/>
      <c r="C20" s="12" t="s">
        <v>49</v>
      </c>
      <c r="D20" s="13">
        <f t="shared" si="0"/>
        <v>0.19500000000000001</v>
      </c>
      <c r="E20" s="13">
        <v>0.3</v>
      </c>
      <c r="F20" s="14">
        <f t="shared" si="1"/>
        <v>0</v>
      </c>
      <c r="G20" s="109"/>
    </row>
    <row r="21" spans="1:7" ht="24.95" customHeight="1" x14ac:dyDescent="0.3">
      <c r="A21" s="105"/>
      <c r="B21" s="135" t="s">
        <v>460</v>
      </c>
      <c r="C21" s="63" t="s">
        <v>96</v>
      </c>
      <c r="D21" s="46">
        <f t="shared" si="0"/>
        <v>6.5</v>
      </c>
      <c r="E21" s="46">
        <v>10</v>
      </c>
      <c r="F21" s="47">
        <f t="shared" si="1"/>
        <v>0</v>
      </c>
      <c r="G21" s="107" t="s">
        <v>469</v>
      </c>
    </row>
    <row r="22" spans="1:7" ht="24.95" customHeight="1" x14ac:dyDescent="0.3">
      <c r="A22" s="105"/>
      <c r="B22" s="135"/>
      <c r="C22" s="63" t="s">
        <v>461</v>
      </c>
      <c r="D22" s="46">
        <f t="shared" si="0"/>
        <v>3.25</v>
      </c>
      <c r="E22" s="46">
        <v>5</v>
      </c>
      <c r="F22" s="47">
        <f t="shared" si="1"/>
        <v>0</v>
      </c>
      <c r="G22" s="107"/>
    </row>
    <row r="23" spans="1:7" ht="27" customHeight="1" x14ac:dyDescent="0.3">
      <c r="A23" s="105"/>
      <c r="B23" s="135"/>
      <c r="C23" s="63" t="s">
        <v>73</v>
      </c>
      <c r="D23" s="46">
        <f t="shared" si="0"/>
        <v>1.9500000000000002</v>
      </c>
      <c r="E23" s="46">
        <v>3</v>
      </c>
      <c r="F23" s="47">
        <f t="shared" si="1"/>
        <v>0</v>
      </c>
      <c r="G23" s="107"/>
    </row>
    <row r="24" spans="1:7" ht="33" customHeight="1" x14ac:dyDescent="0.3">
      <c r="A24" s="105"/>
      <c r="B24" s="135"/>
      <c r="C24" s="63" t="s">
        <v>102</v>
      </c>
      <c r="D24" s="46">
        <f t="shared" si="0"/>
        <v>1.3</v>
      </c>
      <c r="E24" s="46">
        <v>2</v>
      </c>
      <c r="F24" s="47">
        <f t="shared" si="1"/>
        <v>0</v>
      </c>
      <c r="G24" s="107"/>
    </row>
    <row r="25" spans="1:7" ht="24.95" customHeight="1" x14ac:dyDescent="0.3">
      <c r="A25" s="105"/>
      <c r="B25" s="135"/>
      <c r="C25" s="63" t="s">
        <v>60</v>
      </c>
      <c r="D25" s="46">
        <f t="shared" si="0"/>
        <v>0.32500000000000001</v>
      </c>
      <c r="E25" s="46">
        <v>0.5</v>
      </c>
      <c r="F25" s="47">
        <f t="shared" si="1"/>
        <v>0</v>
      </c>
      <c r="G25" s="107"/>
    </row>
    <row r="26" spans="1:7" ht="27" customHeight="1" x14ac:dyDescent="0.3">
      <c r="A26" s="105"/>
      <c r="B26" s="120" t="s">
        <v>480</v>
      </c>
      <c r="C26" s="12" t="s">
        <v>64</v>
      </c>
      <c r="D26" s="13">
        <f t="shared" si="0"/>
        <v>32.5</v>
      </c>
      <c r="E26" s="13">
        <v>50</v>
      </c>
      <c r="F26" s="14">
        <f t="shared" si="1"/>
        <v>0</v>
      </c>
      <c r="G26" s="108" t="s">
        <v>470</v>
      </c>
    </row>
    <row r="27" spans="1:7" ht="24.95" customHeight="1" x14ac:dyDescent="0.3">
      <c r="A27" s="105"/>
      <c r="B27" s="123"/>
      <c r="C27" s="12" t="s">
        <v>109</v>
      </c>
      <c r="D27" s="13">
        <f t="shared" si="0"/>
        <v>1.3</v>
      </c>
      <c r="E27" s="13">
        <v>2</v>
      </c>
      <c r="F27" s="14">
        <f t="shared" si="1"/>
        <v>0</v>
      </c>
      <c r="G27" s="109"/>
    </row>
    <row r="28" spans="1:7" ht="24.95" customHeight="1" x14ac:dyDescent="0.3">
      <c r="A28" s="105"/>
      <c r="B28" s="123"/>
      <c r="C28" s="12" t="s">
        <v>66</v>
      </c>
      <c r="D28" s="13">
        <f t="shared" si="0"/>
        <v>0.65</v>
      </c>
      <c r="E28" s="13">
        <v>1</v>
      </c>
      <c r="F28" s="14">
        <f t="shared" si="1"/>
        <v>0</v>
      </c>
      <c r="G28" s="109"/>
    </row>
    <row r="29" spans="1:7" ht="24.95" customHeight="1" x14ac:dyDescent="0.3">
      <c r="A29" s="105"/>
      <c r="B29" s="123"/>
      <c r="C29" s="12" t="s">
        <v>60</v>
      </c>
      <c r="D29" s="13">
        <f t="shared" si="0"/>
        <v>0.32500000000000001</v>
      </c>
      <c r="E29" s="13">
        <v>0.5</v>
      </c>
      <c r="F29" s="14">
        <f t="shared" si="1"/>
        <v>0</v>
      </c>
      <c r="G29" s="109"/>
    </row>
    <row r="30" spans="1:7" ht="24.95" customHeight="1" x14ac:dyDescent="0.3">
      <c r="A30" s="105"/>
      <c r="B30" s="123"/>
      <c r="C30" s="12" t="s">
        <v>67</v>
      </c>
      <c r="D30" s="13">
        <f t="shared" si="0"/>
        <v>0.32500000000000001</v>
      </c>
      <c r="E30" s="13">
        <v>0.5</v>
      </c>
      <c r="F30" s="14">
        <f t="shared" si="1"/>
        <v>0</v>
      </c>
      <c r="G30" s="109"/>
    </row>
    <row r="31" spans="1:7" ht="24.95" customHeight="1" x14ac:dyDescent="0.3">
      <c r="A31" s="105"/>
      <c r="B31" s="123"/>
      <c r="C31" s="12" t="s">
        <v>68</v>
      </c>
      <c r="D31" s="13">
        <f t="shared" si="0"/>
        <v>0.19500000000000001</v>
      </c>
      <c r="E31" s="13">
        <v>0.3</v>
      </c>
      <c r="F31" s="14">
        <f t="shared" si="1"/>
        <v>0</v>
      </c>
      <c r="G31" s="109"/>
    </row>
    <row r="32" spans="1:7" ht="24.95" customHeight="1" x14ac:dyDescent="0.3">
      <c r="A32" s="105"/>
      <c r="B32" s="123"/>
      <c r="C32" s="12" t="s">
        <v>61</v>
      </c>
      <c r="D32" s="13">
        <f t="shared" si="0"/>
        <v>0.19500000000000001</v>
      </c>
      <c r="E32" s="13">
        <v>0.3</v>
      </c>
      <c r="F32" s="14">
        <f t="shared" si="1"/>
        <v>0</v>
      </c>
      <c r="G32" s="109"/>
    </row>
    <row r="33" spans="1:7" ht="24.95" customHeight="1" x14ac:dyDescent="0.3">
      <c r="A33" s="105"/>
      <c r="B33" s="123"/>
      <c r="C33" s="12" t="s">
        <v>132</v>
      </c>
      <c r="D33" s="13">
        <f t="shared" si="0"/>
        <v>0.13</v>
      </c>
      <c r="E33" s="13">
        <v>0.2</v>
      </c>
      <c r="F33" s="14">
        <f t="shared" si="1"/>
        <v>0</v>
      </c>
      <c r="G33" s="109"/>
    </row>
    <row r="34" spans="1:7" ht="24.95" customHeight="1" x14ac:dyDescent="0.3">
      <c r="A34" s="104"/>
      <c r="B34" s="85" t="s">
        <v>280</v>
      </c>
      <c r="C34" s="12" t="s">
        <v>282</v>
      </c>
      <c r="D34" s="13">
        <f t="shared" si="0"/>
        <v>13</v>
      </c>
      <c r="E34" s="13">
        <v>20</v>
      </c>
      <c r="F34" s="14">
        <f t="shared" si="1"/>
        <v>0</v>
      </c>
      <c r="G34" s="86" t="s">
        <v>258</v>
      </c>
    </row>
    <row r="35" spans="1:7" ht="28.5" customHeight="1" x14ac:dyDescent="0.3">
      <c r="A35" s="119" t="s">
        <v>13</v>
      </c>
      <c r="B35" s="120" t="s">
        <v>468</v>
      </c>
      <c r="C35" s="12" t="s">
        <v>462</v>
      </c>
      <c r="D35" s="13">
        <f t="shared" si="0"/>
        <v>9.75</v>
      </c>
      <c r="E35" s="13">
        <v>15</v>
      </c>
      <c r="F35" s="14">
        <f t="shared" si="1"/>
        <v>0</v>
      </c>
      <c r="G35" s="108" t="s">
        <v>510</v>
      </c>
    </row>
    <row r="36" spans="1:7" ht="28.5" customHeight="1" x14ac:dyDescent="0.3">
      <c r="A36" s="119"/>
      <c r="B36" s="123"/>
      <c r="C36" s="12" t="s">
        <v>463</v>
      </c>
      <c r="D36" s="13">
        <f t="shared" ref="D36:D40" si="4">0.65*E36</f>
        <v>9.75</v>
      </c>
      <c r="E36" s="13">
        <v>15</v>
      </c>
      <c r="F36" s="14">
        <f t="shared" ref="F36:F40" si="5">($B$6*D36)+($B$7*E36)</f>
        <v>0</v>
      </c>
      <c r="G36" s="109"/>
    </row>
    <row r="37" spans="1:7" ht="28.5" customHeight="1" x14ac:dyDescent="0.3">
      <c r="A37" s="119"/>
      <c r="B37" s="123"/>
      <c r="C37" s="12" t="s">
        <v>464</v>
      </c>
      <c r="D37" s="13">
        <f t="shared" si="4"/>
        <v>6.5</v>
      </c>
      <c r="E37" s="13">
        <v>10</v>
      </c>
      <c r="F37" s="14">
        <f t="shared" si="5"/>
        <v>0</v>
      </c>
      <c r="G37" s="109"/>
    </row>
    <row r="38" spans="1:7" ht="28.5" customHeight="1" x14ac:dyDescent="0.3">
      <c r="A38" s="119"/>
      <c r="B38" s="123"/>
      <c r="C38" s="12" t="s">
        <v>465</v>
      </c>
      <c r="D38" s="13">
        <f t="shared" si="4"/>
        <v>4.55</v>
      </c>
      <c r="E38" s="13">
        <v>7</v>
      </c>
      <c r="F38" s="14">
        <f t="shared" si="5"/>
        <v>0</v>
      </c>
      <c r="G38" s="109"/>
    </row>
    <row r="39" spans="1:7" ht="28.5" customHeight="1" x14ac:dyDescent="0.3">
      <c r="A39" s="119"/>
      <c r="B39" s="123"/>
      <c r="C39" s="12" t="s">
        <v>466</v>
      </c>
      <c r="D39" s="13">
        <f t="shared" si="4"/>
        <v>4.55</v>
      </c>
      <c r="E39" s="13">
        <v>7</v>
      </c>
      <c r="F39" s="14">
        <f t="shared" si="5"/>
        <v>0</v>
      </c>
      <c r="G39" s="109"/>
    </row>
    <row r="40" spans="1:7" ht="28.5" customHeight="1" x14ac:dyDescent="0.3">
      <c r="A40" s="119"/>
      <c r="B40" s="121"/>
      <c r="C40" s="12" t="s">
        <v>467</v>
      </c>
      <c r="D40" s="13">
        <f t="shared" si="4"/>
        <v>3.25</v>
      </c>
      <c r="E40" s="13">
        <v>5</v>
      </c>
      <c r="F40" s="14">
        <f t="shared" si="5"/>
        <v>0</v>
      </c>
      <c r="G40" s="122"/>
    </row>
    <row r="41" spans="1:7" ht="24.95" customHeight="1" x14ac:dyDescent="0.3">
      <c r="A41" s="119"/>
      <c r="B41" s="87" t="s">
        <v>263</v>
      </c>
      <c r="C41" s="12" t="s">
        <v>263</v>
      </c>
      <c r="D41" s="13">
        <f t="shared" si="0"/>
        <v>65</v>
      </c>
      <c r="E41" s="13">
        <v>100</v>
      </c>
      <c r="F41" s="14">
        <f t="shared" si="1"/>
        <v>0</v>
      </c>
      <c r="G41" s="32" t="s">
        <v>258</v>
      </c>
    </row>
    <row r="42" spans="1:7" x14ac:dyDescent="0.3">
      <c r="G42" s="7"/>
    </row>
  </sheetData>
  <mergeCells count="14">
    <mergeCell ref="A1:G4"/>
    <mergeCell ref="A5:B5"/>
    <mergeCell ref="C5:F5"/>
    <mergeCell ref="G5:G6"/>
    <mergeCell ref="A35:A41"/>
    <mergeCell ref="A11:A34"/>
    <mergeCell ref="B11:B20"/>
    <mergeCell ref="G11:G20"/>
    <mergeCell ref="B21:B25"/>
    <mergeCell ref="G21:G25"/>
    <mergeCell ref="B26:B33"/>
    <mergeCell ref="G26:G33"/>
    <mergeCell ref="B35:B40"/>
    <mergeCell ref="G35:G40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26</vt:i4>
      </vt:variant>
      <vt:variant>
        <vt:lpstr>이름 지정된 범위</vt:lpstr>
      </vt:variant>
      <vt:variant>
        <vt:i4>26</vt:i4>
      </vt:variant>
    </vt:vector>
  </HeadingPairs>
  <TitlesOfParts>
    <vt:vector size="52" baseType="lpstr">
      <vt:lpstr>생일식단</vt:lpstr>
      <vt:lpstr>1일</vt:lpstr>
      <vt:lpstr>2일</vt:lpstr>
      <vt:lpstr>4일</vt:lpstr>
      <vt:lpstr>5일</vt:lpstr>
      <vt:lpstr>6일</vt:lpstr>
      <vt:lpstr>7일</vt:lpstr>
      <vt:lpstr>8일</vt:lpstr>
      <vt:lpstr>9일</vt:lpstr>
      <vt:lpstr>11일</vt:lpstr>
      <vt:lpstr>12일</vt:lpstr>
      <vt:lpstr>13일</vt:lpstr>
      <vt:lpstr>14일</vt:lpstr>
      <vt:lpstr>16일</vt:lpstr>
      <vt:lpstr>18일</vt:lpstr>
      <vt:lpstr>19일</vt:lpstr>
      <vt:lpstr>20일</vt:lpstr>
      <vt:lpstr>21일</vt:lpstr>
      <vt:lpstr>22일</vt:lpstr>
      <vt:lpstr>23일</vt:lpstr>
      <vt:lpstr>25일</vt:lpstr>
      <vt:lpstr>26일</vt:lpstr>
      <vt:lpstr>27일</vt:lpstr>
      <vt:lpstr>28일</vt:lpstr>
      <vt:lpstr>29일</vt:lpstr>
      <vt:lpstr>30일</vt:lpstr>
      <vt:lpstr>'11일'!Print_Area</vt:lpstr>
      <vt:lpstr>'12일'!Print_Area</vt:lpstr>
      <vt:lpstr>'13일'!Print_Area</vt:lpstr>
      <vt:lpstr>'14일'!Print_Area</vt:lpstr>
      <vt:lpstr>'16일'!Print_Area</vt:lpstr>
      <vt:lpstr>'18일'!Print_Area</vt:lpstr>
      <vt:lpstr>'19일'!Print_Area</vt:lpstr>
      <vt:lpstr>'1일'!Print_Area</vt:lpstr>
      <vt:lpstr>'20일'!Print_Area</vt:lpstr>
      <vt:lpstr>'21일'!Print_Area</vt:lpstr>
      <vt:lpstr>'22일'!Print_Area</vt:lpstr>
      <vt:lpstr>'23일'!Print_Area</vt:lpstr>
      <vt:lpstr>'25일'!Print_Area</vt:lpstr>
      <vt:lpstr>'26일'!Print_Area</vt:lpstr>
      <vt:lpstr>'27일'!Print_Area</vt:lpstr>
      <vt:lpstr>'28일'!Print_Area</vt:lpstr>
      <vt:lpstr>'29일'!Print_Area</vt:lpstr>
      <vt:lpstr>'2일'!Print_Area</vt:lpstr>
      <vt:lpstr>'30일'!Print_Area</vt:lpstr>
      <vt:lpstr>'4일'!Print_Area</vt:lpstr>
      <vt:lpstr>'5일'!Print_Area</vt:lpstr>
      <vt:lpstr>'6일'!Print_Area</vt:lpstr>
      <vt:lpstr>'7일'!Print_Area</vt:lpstr>
      <vt:lpstr>'8일'!Print_Area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2025-07-11T04:27:31Z</dcterms:modified>
</cp:coreProperties>
</file>